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anejamento03\Engenharia\Andamento\delegacia\LICITAÇÃO\"/>
    </mc:Choice>
  </mc:AlternateContent>
  <bookViews>
    <workbookView xWindow="0" yWindow="0" windowWidth="20400" windowHeight="7095"/>
  </bookViews>
  <sheets>
    <sheet name="PLANILHA" sheetId="1" r:id="rId1"/>
  </sheets>
  <externalReferences>
    <externalReference r:id="rId2"/>
  </externalReferences>
  <definedNames>
    <definedName name="_xlnm._FilterDatabase" localSheetId="0" hidden="1">PLANILHA!#REF!</definedName>
    <definedName name="_xlnm.Print_Area" localSheetId="0">PLANILHA!$A$1:$K$71</definedName>
    <definedName name="_xlnm.Print_Titles" localSheetId="0">PLANILHA!$1:$12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3" i="1" l="1"/>
  <c r="K53" i="1"/>
  <c r="K54" i="1"/>
  <c r="K55" i="1"/>
  <c r="K56" i="1"/>
  <c r="K57" i="1"/>
  <c r="K58" i="1"/>
  <c r="K59" i="1"/>
  <c r="K60" i="1"/>
  <c r="K52" i="1"/>
  <c r="K49" i="1"/>
  <c r="K45" i="1"/>
  <c r="K46" i="1"/>
  <c r="K44" i="1"/>
  <c r="K35" i="1"/>
  <c r="K36" i="1"/>
  <c r="K37" i="1"/>
  <c r="K38" i="1"/>
  <c r="K39" i="1"/>
  <c r="K40" i="1"/>
  <c r="K41" i="1"/>
  <c r="K34" i="1"/>
  <c r="K28" i="1"/>
  <c r="K29" i="1"/>
  <c r="K30" i="1"/>
  <c r="K31" i="1"/>
  <c r="K27" i="1"/>
  <c r="K24" i="1"/>
  <c r="K23" i="1"/>
  <c r="K16" i="1"/>
  <c r="K17" i="1"/>
  <c r="K18" i="1"/>
  <c r="K19" i="1"/>
  <c r="K20" i="1"/>
  <c r="K14" i="1"/>
  <c r="J34" i="1"/>
  <c r="J35" i="1"/>
  <c r="J36" i="1"/>
  <c r="J37" i="1"/>
  <c r="J38" i="1"/>
  <c r="J60" i="1"/>
  <c r="J63" i="1"/>
  <c r="H63" i="1"/>
  <c r="H64" i="1" s="1"/>
  <c r="H60" i="1"/>
  <c r="E60" i="1"/>
  <c r="F59" i="1"/>
  <c r="J59" i="1" s="1"/>
  <c r="E59" i="1"/>
  <c r="F58" i="1"/>
  <c r="H58" i="1" s="1"/>
  <c r="E58" i="1"/>
  <c r="F57" i="1"/>
  <c r="J57" i="1" s="1"/>
  <c r="E57" i="1"/>
  <c r="F56" i="1"/>
  <c r="J56" i="1" s="1"/>
  <c r="E56" i="1"/>
  <c r="F55" i="1"/>
  <c r="J55" i="1" s="1"/>
  <c r="E55" i="1"/>
  <c r="D55" i="1"/>
  <c r="C55" i="1"/>
  <c r="F54" i="1"/>
  <c r="H54" i="1" s="1"/>
  <c r="E54" i="1"/>
  <c r="D54" i="1"/>
  <c r="C54" i="1"/>
  <c r="F53" i="1"/>
  <c r="H53" i="1" s="1"/>
  <c r="E53" i="1"/>
  <c r="F52" i="1"/>
  <c r="H52" i="1" s="1"/>
  <c r="E52" i="1"/>
  <c r="D52" i="1"/>
  <c r="C52" i="1"/>
  <c r="F49" i="1"/>
  <c r="H49" i="1" s="1"/>
  <c r="H50" i="1" s="1"/>
  <c r="E49" i="1"/>
  <c r="D49" i="1"/>
  <c r="F46" i="1"/>
  <c r="J46" i="1" s="1"/>
  <c r="E46" i="1"/>
  <c r="D46" i="1"/>
  <c r="C46" i="1"/>
  <c r="B46" i="1"/>
  <c r="F45" i="1"/>
  <c r="H45" i="1" s="1"/>
  <c r="E45" i="1"/>
  <c r="D45" i="1"/>
  <c r="C45" i="1"/>
  <c r="B45" i="1"/>
  <c r="F44" i="1"/>
  <c r="H44" i="1" s="1"/>
  <c r="E44" i="1"/>
  <c r="D44" i="1"/>
  <c r="C44" i="1"/>
  <c r="B44" i="1"/>
  <c r="F41" i="1"/>
  <c r="H41" i="1" s="1"/>
  <c r="F40" i="1"/>
  <c r="J40" i="1" s="1"/>
  <c r="F39" i="1"/>
  <c r="H39" i="1" s="1"/>
  <c r="E39" i="1"/>
  <c r="D39" i="1"/>
  <c r="C39" i="1"/>
  <c r="H38" i="1"/>
  <c r="E38" i="1"/>
  <c r="D38" i="1"/>
  <c r="C38" i="1"/>
  <c r="B38" i="1"/>
  <c r="H37" i="1"/>
  <c r="D37" i="1"/>
  <c r="C37" i="1"/>
  <c r="B37" i="1"/>
  <c r="H36" i="1"/>
  <c r="E36" i="1"/>
  <c r="D36" i="1"/>
  <c r="C36" i="1"/>
  <c r="B36" i="1"/>
  <c r="H35" i="1"/>
  <c r="D35" i="1"/>
  <c r="C35" i="1"/>
  <c r="B35" i="1"/>
  <c r="H34" i="1"/>
  <c r="E34" i="1"/>
  <c r="D34" i="1"/>
  <c r="C34" i="1"/>
  <c r="B34" i="1"/>
  <c r="F31" i="1"/>
  <c r="J31" i="1" s="1"/>
  <c r="D31" i="1"/>
  <c r="C31" i="1"/>
  <c r="F30" i="1"/>
  <c r="J30" i="1" s="1"/>
  <c r="E30" i="1"/>
  <c r="D30" i="1"/>
  <c r="C30" i="1"/>
  <c r="B30" i="1"/>
  <c r="F29" i="1"/>
  <c r="J29" i="1" s="1"/>
  <c r="E29" i="1"/>
  <c r="D29" i="1"/>
  <c r="C29" i="1"/>
  <c r="B29" i="1"/>
  <c r="F28" i="1"/>
  <c r="H28" i="1" s="1"/>
  <c r="E28" i="1"/>
  <c r="D28" i="1"/>
  <c r="C28" i="1"/>
  <c r="B28" i="1"/>
  <c r="F27" i="1"/>
  <c r="H27" i="1" s="1"/>
  <c r="E27" i="1"/>
  <c r="D27" i="1"/>
  <c r="C27" i="1"/>
  <c r="B27" i="1"/>
  <c r="F24" i="1"/>
  <c r="H24" i="1" s="1"/>
  <c r="E24" i="1"/>
  <c r="D24" i="1"/>
  <c r="C24" i="1"/>
  <c r="B24" i="1"/>
  <c r="F23" i="1"/>
  <c r="H23" i="1" s="1"/>
  <c r="E23" i="1"/>
  <c r="D23" i="1"/>
  <c r="C23" i="1"/>
  <c r="B23" i="1"/>
  <c r="F20" i="1"/>
  <c r="H20" i="1" s="1"/>
  <c r="E20" i="1"/>
  <c r="D20" i="1"/>
  <c r="C20" i="1"/>
  <c r="B20" i="1"/>
  <c r="F19" i="1"/>
  <c r="J19" i="1" s="1"/>
  <c r="E19" i="1"/>
  <c r="D19" i="1"/>
  <c r="C19" i="1"/>
  <c r="B19" i="1"/>
  <c r="F18" i="1"/>
  <c r="H18" i="1" s="1"/>
  <c r="E18" i="1"/>
  <c r="D18" i="1"/>
  <c r="C18" i="1"/>
  <c r="B18" i="1"/>
  <c r="F17" i="1"/>
  <c r="H17" i="1" s="1"/>
  <c r="E17" i="1"/>
  <c r="D17" i="1"/>
  <c r="C17" i="1"/>
  <c r="B17" i="1"/>
  <c r="F16" i="1"/>
  <c r="H16" i="1" s="1"/>
  <c r="E16" i="1"/>
  <c r="D16" i="1"/>
  <c r="C16" i="1"/>
  <c r="B16" i="1"/>
  <c r="F14" i="1"/>
  <c r="H14" i="1" s="1"/>
  <c r="E14" i="1"/>
  <c r="C14" i="1"/>
  <c r="B14" i="1"/>
  <c r="J23" i="1" l="1"/>
  <c r="J53" i="1"/>
  <c r="J41" i="1"/>
  <c r="J52" i="1"/>
  <c r="J39" i="1"/>
  <c r="J20" i="1"/>
  <c r="J58" i="1"/>
  <c r="J49" i="1"/>
  <c r="J28" i="1"/>
  <c r="J18" i="1"/>
  <c r="J14" i="1"/>
  <c r="J27" i="1"/>
  <c r="J17" i="1"/>
  <c r="J45" i="1"/>
  <c r="J16" i="1"/>
  <c r="H25" i="1"/>
  <c r="J54" i="1"/>
  <c r="J44" i="1"/>
  <c r="J24" i="1"/>
  <c r="H29" i="1"/>
  <c r="H31" i="1"/>
  <c r="H40" i="1"/>
  <c r="H42" i="1" s="1"/>
  <c r="H56" i="1"/>
  <c r="H19" i="1"/>
  <c r="H21" i="1" s="1"/>
  <c r="H59" i="1"/>
  <c r="H57" i="1"/>
  <c r="H30" i="1"/>
  <c r="H46" i="1"/>
  <c r="H47" i="1" s="1"/>
  <c r="H55" i="1"/>
  <c r="J42" i="1" l="1"/>
  <c r="J47" i="1" s="1"/>
  <c r="J50" i="1" s="1"/>
  <c r="J61" i="1"/>
  <c r="J64" i="1" s="1"/>
  <c r="H61" i="1"/>
  <c r="J32" i="1"/>
  <c r="J21" i="1"/>
  <c r="J25" i="1" s="1"/>
  <c r="H32" i="1"/>
  <c r="I65" i="1" l="1"/>
  <c r="K65" i="1" s="1"/>
  <c r="G65" i="1"/>
</calcChain>
</file>

<file path=xl/sharedStrings.xml><?xml version="1.0" encoding="utf-8"?>
<sst xmlns="http://schemas.openxmlformats.org/spreadsheetml/2006/main" count="107" uniqueCount="89">
  <si>
    <r>
      <rPr>
        <b/>
        <sz val="11"/>
        <rFont val="Arial"/>
        <family val="2"/>
      </rPr>
      <t xml:space="preserve">Obra: </t>
    </r>
    <r>
      <rPr>
        <sz val="11"/>
        <rFont val="Arial"/>
        <family val="2"/>
      </rPr>
      <t>Reforma de Celas da Delegacia</t>
    </r>
  </si>
  <si>
    <r>
      <rPr>
        <b/>
        <sz val="11"/>
        <rFont val="Arial"/>
        <family val="2"/>
      </rPr>
      <t>Local:</t>
    </r>
    <r>
      <rPr>
        <sz val="11"/>
        <rFont val="Arial"/>
        <family val="2"/>
      </rPr>
      <t xml:space="preserve"> Av. Governador Lacerda de Aguiar, Conceiçao do Castelo-es</t>
    </r>
  </si>
  <si>
    <r>
      <rPr>
        <b/>
        <sz val="11"/>
        <rFont val="Arial"/>
        <family val="2"/>
      </rPr>
      <t>Proprietário:</t>
    </r>
    <r>
      <rPr>
        <sz val="11"/>
        <rFont val="Arial"/>
        <family val="2"/>
      </rPr>
      <t xml:space="preserve"> Prefeitura Municipal de Conceição do Castelo</t>
    </r>
  </si>
  <si>
    <r>
      <rPr>
        <b/>
        <sz val="11"/>
        <rFont val="Arial"/>
        <family val="2"/>
      </rPr>
      <t>Data:</t>
    </r>
    <r>
      <rPr>
        <sz val="11"/>
        <rFont val="Arial"/>
        <family val="2"/>
      </rPr>
      <t xml:space="preserve"> 25/11/2016</t>
    </r>
  </si>
  <si>
    <r>
      <rPr>
        <b/>
        <sz val="11"/>
        <rFont val="Arial"/>
        <family val="2"/>
      </rPr>
      <t>Referencial de Preços:</t>
    </r>
    <r>
      <rPr>
        <sz val="11"/>
        <rFont val="Arial"/>
        <family val="2"/>
      </rPr>
      <t xml:space="preserve"> SINAPI  e IOPES Jul-2016</t>
    </r>
  </si>
  <si>
    <r>
      <t xml:space="preserve">BDI: </t>
    </r>
    <r>
      <rPr>
        <sz val="11"/>
        <rFont val="Arial"/>
        <family val="2"/>
      </rPr>
      <t>25,22%</t>
    </r>
  </si>
  <si>
    <r>
      <rPr>
        <b/>
        <sz val="11"/>
        <rFont val="Arial"/>
        <family val="2"/>
      </rPr>
      <t>Orçamentista:</t>
    </r>
    <r>
      <rPr>
        <sz val="11"/>
        <rFont val="Arial"/>
        <family val="2"/>
      </rPr>
      <t xml:space="preserve"> Renan Venturin Destefani - Eng. Civil - CREA ES-034006/D</t>
    </r>
  </si>
  <si>
    <t>PLANILHA DE ESPECIFICAÇÕES E ORÇAMENTO</t>
  </si>
  <si>
    <t>ITEM</t>
  </si>
  <si>
    <t xml:space="preserve">ORIGEM </t>
  </si>
  <si>
    <t>CÓD.</t>
  </si>
  <si>
    <t>DESCRIÇÃO</t>
  </si>
  <si>
    <t>UNID.</t>
  </si>
  <si>
    <t>QTDE.</t>
  </si>
  <si>
    <t>UNITÁRIO</t>
  </si>
  <si>
    <t>PARCIAL</t>
  </si>
  <si>
    <t xml:space="preserve">Serviços Preliminares </t>
  </si>
  <si>
    <t>1.1</t>
  </si>
  <si>
    <t>Placa de obra em chapa de aço galvanizado</t>
  </si>
  <si>
    <t>Demolições e retiradas</t>
  </si>
  <si>
    <t/>
  </si>
  <si>
    <t>1.2</t>
  </si>
  <si>
    <t>1.3</t>
  </si>
  <si>
    <t>1.4</t>
  </si>
  <si>
    <t>1.5</t>
  </si>
  <si>
    <t>1.6</t>
  </si>
  <si>
    <t>SUB TOTAL 1.0 =</t>
  </si>
  <si>
    <t xml:space="preserve">Pisos internos </t>
  </si>
  <si>
    <t>2.1</t>
  </si>
  <si>
    <t>2.2</t>
  </si>
  <si>
    <t>SUB TOTAL 2.0 =</t>
  </si>
  <si>
    <t>Alvenaria e revestimento de paredes internas</t>
  </si>
  <si>
    <t>3.1</t>
  </si>
  <si>
    <t>3.2</t>
  </si>
  <si>
    <t>3.3</t>
  </si>
  <si>
    <t>3.4</t>
  </si>
  <si>
    <t>3.5</t>
  </si>
  <si>
    <t>SINAPI</t>
  </si>
  <si>
    <t>m²</t>
  </si>
  <si>
    <t>SUB TOTAL 3.0 =</t>
  </si>
  <si>
    <t>Esquadrias</t>
  </si>
  <si>
    <t>4.1</t>
  </si>
  <si>
    <t>4.2</t>
  </si>
  <si>
    <t>4.3</t>
  </si>
  <si>
    <t>4.4</t>
  </si>
  <si>
    <t>4.5</t>
  </si>
  <si>
    <t>4.6</t>
  </si>
  <si>
    <t>IOPES</t>
  </si>
  <si>
    <t>4.7</t>
  </si>
  <si>
    <t>Vidro plano transparente liso, com 4 mm de espessura</t>
  </si>
  <si>
    <t>4.8</t>
  </si>
  <si>
    <t>Grade de ferro em barra chata, inclusive chumbamento</t>
  </si>
  <si>
    <t>SUB TOTAL 4.0 =</t>
  </si>
  <si>
    <t>Pintura sobre paredes e teto</t>
  </si>
  <si>
    <t>5.1</t>
  </si>
  <si>
    <t>5.2</t>
  </si>
  <si>
    <t>5.3</t>
  </si>
  <si>
    <t>SUB TOTAL 5.0 =</t>
  </si>
  <si>
    <t>Tetos</t>
  </si>
  <si>
    <t>6.1</t>
  </si>
  <si>
    <t>SUB TOTAL .0=</t>
  </si>
  <si>
    <t xml:space="preserve">Instalações Hidrosanitárias </t>
  </si>
  <si>
    <t>7.1</t>
  </si>
  <si>
    <t>7.2</t>
  </si>
  <si>
    <t>Ponto para esgoto primário (vaso sanitário)</t>
  </si>
  <si>
    <t>7.3</t>
  </si>
  <si>
    <t>7.4</t>
  </si>
  <si>
    <t>7.5</t>
  </si>
  <si>
    <t>Lavatório de louça branca com coluna, Ravena L91 + C9 inclusive sifão, válvula e engates cromados, exclusive torneira</t>
  </si>
  <si>
    <t>7.6</t>
  </si>
  <si>
    <t>Lavatório de louça branca, padrão popular, marcas de referência Deca, Celite ou Ideal Standard, inclusive acessórios em PVC, exceto torneira</t>
  </si>
  <si>
    <t>7.7</t>
  </si>
  <si>
    <t>Torneira para lavatório linha anti-vandalismo, marcas de referência Fabrimar, Deca ou Docol</t>
  </si>
  <si>
    <t>7.8</t>
  </si>
  <si>
    <t>Chuveiro com desviador flexivel e ducha manual, mod. 1975C ref. Deca ou equivalente</t>
  </si>
  <si>
    <t>7.9</t>
  </si>
  <si>
    <t>Vaso sanitário padrão popular completo com acessórios para ligação, marcas de referência Deca, Celite ou Ideal Standard, inclusive assento plástico</t>
  </si>
  <si>
    <t>SUB TOTAL 7.0=</t>
  </si>
  <si>
    <t>Serviços Extras</t>
  </si>
  <si>
    <t>8.1</t>
  </si>
  <si>
    <t>Verba estimada para parte elétrica</t>
  </si>
  <si>
    <t>VB</t>
  </si>
  <si>
    <t>SUB TOTAL 8.0 =</t>
  </si>
  <si>
    <t>TOTAL DA PLANILHA</t>
  </si>
  <si>
    <t>___________________________________</t>
  </si>
  <si>
    <t>Engenheiro Civil</t>
  </si>
  <si>
    <t>VALOR PROPOSTO</t>
  </si>
  <si>
    <t>ORÇAMENTO EMPRESA</t>
  </si>
  <si>
    <t>CONDICIONANTE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</si>
</sst>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R$&quot;\ #,##0.00;[Red]&quot;R$&quot;\ #,##0.00"/>
    <numFmt numFmtId="165" formatCode="_(* #,##0.00_);_(* \(#,##0.00\);_(* &quot;-&quot;??_);_(@_)"/>
    <numFmt numFmtId="166" formatCode="_(* #,##0.0000_);_(* \(#,##0.0000\);_(* &quot;-&quot;??_);_(@_)"/>
    <numFmt numFmtId="167" formatCode="&quot;R$&quot;\ #,##0.000;[Red]&quot;R$&quot;\ #,##0.000"/>
    <numFmt numFmtId="168" formatCode="0.00;[Red]0.00"/>
  </numFmts>
  <fonts count="13" x14ac:knownFonts="1">
    <font>
      <sz val="10"/>
      <name val="Arial"/>
    </font>
    <font>
      <sz val="11"/>
      <color rgb="FF006100"/>
      <name val="Calibri"/>
      <family val="2"/>
      <scheme val="minor"/>
    </font>
    <font>
      <sz val="10"/>
      <name val="Arial"/>
    </font>
    <font>
      <b/>
      <sz val="1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133">
    <xf numFmtId="0" fontId="0" fillId="0" borderId="0" xfId="0"/>
    <xf numFmtId="0" fontId="4" fillId="0" borderId="0" xfId="0" applyFont="1" applyFill="1"/>
    <xf numFmtId="0" fontId="5" fillId="0" borderId="4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6" fillId="0" borderId="4" xfId="0" applyFont="1" applyFill="1" applyBorder="1" applyAlignment="1" applyProtection="1">
      <alignment vertical="center"/>
      <protection hidden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7" xfId="0" applyFont="1" applyFill="1" applyBorder="1"/>
    <xf numFmtId="0" fontId="4" fillId="5" borderId="0" xfId="0" applyFont="1" applyFill="1"/>
    <xf numFmtId="166" fontId="4" fillId="0" borderId="0" xfId="1" applyNumberFormat="1" applyFont="1" applyFill="1"/>
    <xf numFmtId="167" fontId="7" fillId="4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168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164" fontId="7" fillId="0" borderId="4" xfId="0" applyNumberFormat="1" applyFont="1" applyFill="1" applyBorder="1" applyAlignment="1" applyProtection="1">
      <alignment horizontal="right" vertical="center"/>
      <protection locked="0"/>
    </xf>
    <xf numFmtId="164" fontId="4" fillId="5" borderId="28" xfId="0" applyNumberFormat="1" applyFont="1" applyFill="1" applyBorder="1" applyAlignment="1" applyProtection="1">
      <alignment horizontal="center" vertical="center"/>
      <protection locked="0"/>
    </xf>
    <xf numFmtId="164" fontId="7" fillId="0" borderId="28" xfId="0" applyNumberFormat="1" applyFont="1" applyFill="1" applyBorder="1" applyAlignment="1" applyProtection="1">
      <alignment horizontal="center" vertical="center"/>
      <protection locked="0"/>
    </xf>
    <xf numFmtId="164" fontId="4" fillId="7" borderId="28" xfId="2" applyNumberFormat="1" applyFont="1" applyFill="1" applyBorder="1" applyAlignment="1" applyProtection="1">
      <alignment horizontal="center" vertical="center" wrapText="1"/>
      <protection locked="0"/>
    </xf>
    <xf numFmtId="164" fontId="4" fillId="7" borderId="28" xfId="0" applyNumberFormat="1" applyFont="1" applyFill="1" applyBorder="1" applyAlignment="1" applyProtection="1">
      <alignment horizontal="center" vertical="center"/>
      <protection locked="0"/>
    </xf>
    <xf numFmtId="164" fontId="4" fillId="4" borderId="28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</xf>
    <xf numFmtId="164" fontId="7" fillId="0" borderId="21" xfId="0" applyNumberFormat="1" applyFont="1" applyFill="1" applyBorder="1" applyAlignment="1" applyProtection="1">
      <alignment horizontal="center" vertical="center"/>
    </xf>
    <xf numFmtId="164" fontId="7" fillId="0" borderId="27" xfId="0" applyNumberFormat="1" applyFont="1" applyFill="1" applyBorder="1" applyAlignment="1" applyProtection="1">
      <alignment horizontal="center" vertical="center"/>
    </xf>
    <xf numFmtId="164" fontId="7" fillId="0" borderId="18" xfId="0" applyNumberFormat="1" applyFont="1" applyFill="1" applyBorder="1" applyAlignment="1" applyProtection="1">
      <alignment horizontal="center" vertical="center"/>
    </xf>
    <xf numFmtId="164" fontId="7" fillId="0" borderId="3" xfId="0" applyNumberFormat="1" applyFont="1" applyFill="1" applyBorder="1" applyAlignment="1" applyProtection="1">
      <alignment horizontal="center" vertical="center"/>
    </xf>
    <xf numFmtId="0" fontId="10" fillId="5" borderId="6" xfId="0" applyFont="1" applyFill="1" applyBorder="1" applyAlignment="1" applyProtection="1">
      <alignment horizontal="center" vertical="center"/>
    </xf>
    <xf numFmtId="0" fontId="10" fillId="5" borderId="7" xfId="0" applyFont="1" applyFill="1" applyBorder="1" applyAlignment="1" applyProtection="1">
      <alignment horizontal="center" vertical="center"/>
    </xf>
    <xf numFmtId="0" fontId="10" fillId="5" borderId="7" xfId="0" applyFont="1" applyFill="1" applyBorder="1" applyAlignment="1" applyProtection="1">
      <alignment horizontal="left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4" fontId="4" fillId="5" borderId="8" xfId="0" applyNumberFormat="1" applyFont="1" applyFill="1" applyBorder="1" applyAlignment="1" applyProtection="1">
      <alignment horizontal="center" vertical="center" wrapText="1"/>
    </xf>
    <xf numFmtId="4" fontId="4" fillId="5" borderId="6" xfId="1" applyNumberFormat="1" applyFont="1" applyFill="1" applyBorder="1" applyAlignment="1" applyProtection="1">
      <alignment horizontal="center" vertical="center"/>
    </xf>
    <xf numFmtId="164" fontId="7" fillId="5" borderId="8" xfId="0" applyNumberFormat="1" applyFont="1" applyFill="1" applyBorder="1" applyAlignment="1" applyProtection="1">
      <alignment horizontal="center" vertical="center"/>
    </xf>
    <xf numFmtId="164" fontId="7" fillId="5" borderId="28" xfId="0" applyNumberFormat="1" applyFont="1" applyFill="1" applyBorder="1" applyAlignment="1" applyProtection="1">
      <alignment horizontal="center" vertical="center"/>
    </xf>
    <xf numFmtId="164" fontId="7" fillId="5" borderId="7" xfId="0" applyNumberFormat="1" applyFont="1" applyFill="1" applyBorder="1" applyAlignment="1" applyProtection="1">
      <alignment horizontal="center" vertical="center"/>
    </xf>
    <xf numFmtId="164" fontId="7" fillId="5" borderId="25" xfId="0" applyNumberFormat="1" applyFont="1" applyFill="1" applyBorder="1" applyAlignment="1" applyProtection="1">
      <alignment horizontal="center" vertical="center"/>
    </xf>
    <xf numFmtId="0" fontId="4" fillId="0" borderId="6" xfId="2" applyFont="1" applyFill="1" applyBorder="1" applyAlignment="1" applyProtection="1">
      <alignment horizontal="center" vertical="center" wrapText="1"/>
    </xf>
    <xf numFmtId="0" fontId="4" fillId="0" borderId="7" xfId="2" applyFont="1" applyFill="1" applyBorder="1" applyAlignment="1" applyProtection="1">
      <alignment horizontal="center" vertical="center" wrapText="1"/>
    </xf>
    <xf numFmtId="0" fontId="4" fillId="0" borderId="7" xfId="2" applyFont="1" applyFill="1" applyBorder="1" applyAlignment="1" applyProtection="1">
      <alignment horizontal="left" vertical="center" wrapText="1" readingOrder="1"/>
    </xf>
    <xf numFmtId="4" fontId="4" fillId="0" borderId="8" xfId="2" applyNumberFormat="1" applyFont="1" applyFill="1" applyBorder="1" applyAlignment="1" applyProtection="1">
      <alignment horizontal="center" vertical="center" wrapText="1"/>
    </xf>
    <xf numFmtId="164" fontId="4" fillId="0" borderId="6" xfId="2" applyNumberFormat="1" applyFont="1" applyFill="1" applyBorder="1" applyAlignment="1" applyProtection="1">
      <alignment horizontal="center" vertical="center" wrapText="1"/>
    </xf>
    <xf numFmtId="164" fontId="4" fillId="0" borderId="8" xfId="2" applyNumberFormat="1" applyFont="1" applyFill="1" applyBorder="1" applyAlignment="1" applyProtection="1">
      <alignment horizontal="center" vertical="center" wrapText="1"/>
    </xf>
    <xf numFmtId="164" fontId="4" fillId="0" borderId="7" xfId="2" applyNumberFormat="1" applyFont="1" applyFill="1" applyBorder="1" applyAlignment="1" applyProtection="1">
      <alignment horizontal="center" vertical="center" wrapText="1"/>
    </xf>
    <xf numFmtId="164" fontId="4" fillId="0" borderId="25" xfId="2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left" vertical="center" wrapText="1" readingOrder="1"/>
    </xf>
    <xf numFmtId="0" fontId="4" fillId="0" borderId="7" xfId="0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164" fontId="4" fillId="0" borderId="6" xfId="1" quotePrefix="1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center" readingOrder="1"/>
    </xf>
    <xf numFmtId="0" fontId="4" fillId="0" borderId="6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 wrapText="1"/>
    </xf>
    <xf numFmtId="164" fontId="4" fillId="0" borderId="6" xfId="1" applyNumberFormat="1" applyFont="1" applyFill="1" applyBorder="1" applyAlignment="1" applyProtection="1">
      <alignment horizontal="center" vertical="center"/>
    </xf>
    <xf numFmtId="164" fontId="7" fillId="0" borderId="8" xfId="0" applyNumberFormat="1" applyFont="1" applyFill="1" applyBorder="1" applyAlignment="1" applyProtection="1">
      <alignment horizontal="right" vertical="center"/>
    </xf>
    <xf numFmtId="164" fontId="7" fillId="0" borderId="7" xfId="0" applyNumberFormat="1" applyFont="1" applyFill="1" applyBorder="1" applyAlignment="1" applyProtection="1">
      <alignment horizontal="center" vertical="center"/>
    </xf>
    <xf numFmtId="164" fontId="7" fillId="0" borderId="5" xfId="0" applyNumberFormat="1" applyFont="1" applyFill="1" applyBorder="1" applyAlignment="1" applyProtection="1">
      <alignment horizontal="right" vertical="center"/>
    </xf>
    <xf numFmtId="0" fontId="4" fillId="5" borderId="7" xfId="0" applyFont="1" applyFill="1" applyBorder="1" applyAlignment="1" applyProtection="1">
      <alignment horizontal="center" vertical="center"/>
    </xf>
    <xf numFmtId="0" fontId="10" fillId="5" borderId="7" xfId="0" applyFont="1" applyFill="1" applyBorder="1" applyAlignment="1" applyProtection="1">
      <alignment horizontal="left" vertical="center" wrapText="1" readingOrder="1"/>
    </xf>
    <xf numFmtId="0" fontId="7" fillId="5" borderId="7" xfId="0" applyFont="1" applyFill="1" applyBorder="1" applyAlignment="1" applyProtection="1">
      <alignment horizontal="center" vertical="center" wrapText="1"/>
    </xf>
    <xf numFmtId="164" fontId="4" fillId="5" borderId="6" xfId="1" applyNumberFormat="1" applyFont="1" applyFill="1" applyBorder="1" applyAlignment="1" applyProtection="1">
      <alignment horizontal="center" vertical="center"/>
    </xf>
    <xf numFmtId="164" fontId="4" fillId="5" borderId="8" xfId="0" applyNumberFormat="1" applyFont="1" applyFill="1" applyBorder="1" applyAlignment="1" applyProtection="1">
      <alignment horizontal="center" vertical="center"/>
    </xf>
    <xf numFmtId="164" fontId="4" fillId="5" borderId="7" xfId="0" applyNumberFormat="1" applyFont="1" applyFill="1" applyBorder="1" applyAlignment="1" applyProtection="1">
      <alignment horizontal="center" vertical="center"/>
    </xf>
    <xf numFmtId="164" fontId="4" fillId="5" borderId="25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center" wrapText="1" readingOrder="1"/>
    </xf>
    <xf numFmtId="164" fontId="4" fillId="0" borderId="8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left" vertical="center" wrapText="1" readingOrder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left" vertical="center" wrapText="1" readingOrder="1"/>
    </xf>
    <xf numFmtId="0" fontId="4" fillId="0" borderId="0" xfId="0" applyFont="1" applyBorder="1" applyAlignment="1" applyProtection="1">
      <alignment horizontal="left" vertical="center"/>
    </xf>
    <xf numFmtId="164" fontId="7" fillId="0" borderId="8" xfId="0" applyNumberFormat="1" applyFont="1" applyFill="1" applyBorder="1" applyAlignment="1" applyProtection="1">
      <alignment horizontal="center" vertical="center"/>
    </xf>
    <xf numFmtId="164" fontId="7" fillId="0" borderId="25" xfId="0" applyNumberFormat="1" applyFont="1" applyFill="1" applyBorder="1" applyAlignment="1" applyProtection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0" borderId="7" xfId="2" applyFont="1" applyFill="1" applyBorder="1" applyAlignment="1" applyProtection="1">
      <alignment horizontal="left" vertical="center" wrapText="1" readingOrder="1"/>
    </xf>
    <xf numFmtId="164" fontId="7" fillId="5" borderId="6" xfId="0" applyNumberFormat="1" applyFont="1" applyFill="1" applyBorder="1" applyAlignment="1" applyProtection="1">
      <alignment horizontal="center" vertical="center" wrapText="1"/>
    </xf>
    <xf numFmtId="164" fontId="4" fillId="5" borderId="8" xfId="0" applyNumberFormat="1" applyFont="1" applyFill="1" applyBorder="1" applyAlignment="1" applyProtection="1">
      <alignment horizontal="center" vertical="center" wrapText="1"/>
    </xf>
    <xf numFmtId="164" fontId="4" fillId="5" borderId="7" xfId="0" applyNumberFormat="1" applyFont="1" applyFill="1" applyBorder="1" applyAlignment="1" applyProtection="1">
      <alignment horizontal="center" vertical="center" wrapText="1"/>
    </xf>
    <xf numFmtId="164" fontId="4" fillId="5" borderId="2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 applyProtection="1">
      <alignment horizontal="center" vertical="center"/>
    </xf>
    <xf numFmtId="0" fontId="4" fillId="5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wrapText="1"/>
    </xf>
    <xf numFmtId="0" fontId="7" fillId="5" borderId="7" xfId="0" applyFont="1" applyFill="1" applyBorder="1" applyAlignment="1" applyProtection="1">
      <alignment horizontal="left" vertical="center" wrapText="1" readingOrder="1"/>
    </xf>
    <xf numFmtId="0" fontId="11" fillId="5" borderId="7" xfId="0" applyFont="1" applyFill="1" applyBorder="1" applyAlignment="1" applyProtection="1">
      <alignment horizontal="center" vertical="center" wrapText="1"/>
    </xf>
    <xf numFmtId="164" fontId="11" fillId="5" borderId="6" xfId="0" applyNumberFormat="1" applyFont="1" applyFill="1" applyBorder="1" applyAlignment="1" applyProtection="1">
      <alignment horizontal="center" vertical="center" wrapText="1"/>
    </xf>
    <xf numFmtId="164" fontId="4" fillId="0" borderId="6" xfId="0" applyNumberFormat="1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left" vertical="center" wrapText="1" readingOrder="1"/>
    </xf>
    <xf numFmtId="164" fontId="12" fillId="4" borderId="15" xfId="0" applyNumberFormat="1" applyFont="1" applyFill="1" applyBorder="1" applyAlignment="1" applyProtection="1">
      <alignment vertical="center"/>
    </xf>
    <xf numFmtId="164" fontId="4" fillId="5" borderId="28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/>
      <protection locked="0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164" fontId="12" fillId="4" borderId="14" xfId="0" applyNumberFormat="1" applyFont="1" applyFill="1" applyBorder="1" applyAlignment="1" applyProtection="1">
      <alignment horizontal="center" vertical="center"/>
    </xf>
    <xf numFmtId="164" fontId="12" fillId="4" borderId="15" xfId="0" applyNumberFormat="1" applyFont="1" applyFill="1" applyBorder="1" applyAlignment="1" applyProtection="1">
      <alignment horizontal="center" vertical="center"/>
    </xf>
    <xf numFmtId="0" fontId="12" fillId="4" borderId="14" xfId="0" applyFont="1" applyFill="1" applyBorder="1" applyAlignment="1" applyProtection="1">
      <alignment horizontal="center" vertical="center"/>
    </xf>
    <xf numFmtId="0" fontId="12" fillId="4" borderId="24" xfId="0" applyFont="1" applyFill="1" applyBorder="1" applyAlignment="1" applyProtection="1">
      <alignment horizontal="center" vertical="center"/>
    </xf>
    <xf numFmtId="0" fontId="12" fillId="4" borderId="15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18" xfId="0" applyFont="1" applyFill="1" applyBorder="1" applyAlignment="1" applyProtection="1">
      <alignment horizontal="center" vertical="center" wrapText="1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0" fontId="6" fillId="3" borderId="19" xfId="0" applyFont="1" applyFill="1" applyBorder="1" applyAlignment="1" applyProtection="1">
      <alignment horizontal="center" vertical="center"/>
      <protection hidden="1"/>
    </xf>
    <xf numFmtId="0" fontId="9" fillId="0" borderId="22" xfId="0" applyFont="1" applyFill="1" applyBorder="1" applyAlignment="1" applyProtection="1">
      <alignment horizontal="center" vertical="center"/>
      <protection hidden="1"/>
    </xf>
    <xf numFmtId="0" fontId="9" fillId="0" borderId="20" xfId="0" applyFont="1" applyFill="1" applyBorder="1" applyAlignment="1" applyProtection="1">
      <alignment horizontal="center" vertical="center"/>
      <protection hidden="1"/>
    </xf>
    <xf numFmtId="0" fontId="9" fillId="0" borderId="26" xfId="0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4" fontId="7" fillId="0" borderId="3" xfId="0" applyNumberFormat="1" applyFont="1" applyFill="1" applyBorder="1" applyAlignment="1" applyProtection="1">
      <alignment horizontal="center" vertical="center"/>
    </xf>
    <xf numFmtId="4" fontId="7" fillId="0" borderId="8" xfId="0" applyNumberFormat="1" applyFont="1" applyFill="1" applyBorder="1" applyAlignment="1" applyProtection="1">
      <alignment horizontal="center" vertical="center"/>
    </xf>
  </cellXfs>
  <cellStyles count="3">
    <cellStyle name="Bom" xfId="2" builtinId="26"/>
    <cellStyle name="Normal" xfId="0" builtinId="0"/>
    <cellStyle name="Vírgula" xfId="1" builtin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Texto 157">
          <a:extLst>
            <a:ext uri="{FF2B5EF4-FFF2-40B4-BE49-F238E27FC236}">
              <a16:creationId xmlns:a16="http://schemas.microsoft.com/office/drawing/2014/main" id="{7DB92D99-7E0A-497F-B1EB-CD66551F9F16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3" name="Texto 157">
          <a:extLst>
            <a:ext uri="{FF2B5EF4-FFF2-40B4-BE49-F238E27FC236}">
              <a16:creationId xmlns:a16="http://schemas.microsoft.com/office/drawing/2014/main" id="{DAFF5CEA-6AA0-4B2D-B285-14A2A41C9E70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4" name="Texto 157">
          <a:extLst>
            <a:ext uri="{FF2B5EF4-FFF2-40B4-BE49-F238E27FC236}">
              <a16:creationId xmlns:a16="http://schemas.microsoft.com/office/drawing/2014/main" id="{D7A05C4A-8EED-4CAD-9505-00C0CEB8189C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5" name="Texto 157">
          <a:extLst>
            <a:ext uri="{FF2B5EF4-FFF2-40B4-BE49-F238E27FC236}">
              <a16:creationId xmlns:a16="http://schemas.microsoft.com/office/drawing/2014/main" id="{6ED948F8-644C-4311-A8A9-8959E70D7CF8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6" name="Texto 157">
          <a:extLst>
            <a:ext uri="{FF2B5EF4-FFF2-40B4-BE49-F238E27FC236}">
              <a16:creationId xmlns:a16="http://schemas.microsoft.com/office/drawing/2014/main" id="{E02E2FAA-639F-4C8D-AB8D-FFAD150F245D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7" name="Texto 157">
          <a:extLst>
            <a:ext uri="{FF2B5EF4-FFF2-40B4-BE49-F238E27FC236}">
              <a16:creationId xmlns:a16="http://schemas.microsoft.com/office/drawing/2014/main" id="{82B5F5A6-802B-45CE-8093-0D94CDD5AF1F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8" name="Texto 157">
          <a:extLst>
            <a:ext uri="{FF2B5EF4-FFF2-40B4-BE49-F238E27FC236}">
              <a16:creationId xmlns:a16="http://schemas.microsoft.com/office/drawing/2014/main" id="{91F4FC5A-DDD0-42BB-AD86-4924A073BAD5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9" name="Texto 157">
          <a:extLst>
            <a:ext uri="{FF2B5EF4-FFF2-40B4-BE49-F238E27FC236}">
              <a16:creationId xmlns:a16="http://schemas.microsoft.com/office/drawing/2014/main" id="{F402E804-BB2D-45A9-9663-C18C602D68B2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" name="Texto 157">
          <a:extLst>
            <a:ext uri="{FF2B5EF4-FFF2-40B4-BE49-F238E27FC236}">
              <a16:creationId xmlns:a16="http://schemas.microsoft.com/office/drawing/2014/main" id="{665567C0-A96A-4378-9FCF-800CCEAAC5D5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1" name="Texto 157">
          <a:extLst>
            <a:ext uri="{FF2B5EF4-FFF2-40B4-BE49-F238E27FC236}">
              <a16:creationId xmlns:a16="http://schemas.microsoft.com/office/drawing/2014/main" id="{44133068-4425-40A3-A336-CCA9EEA041CA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2" name="Texto 157">
          <a:extLst>
            <a:ext uri="{FF2B5EF4-FFF2-40B4-BE49-F238E27FC236}">
              <a16:creationId xmlns:a16="http://schemas.microsoft.com/office/drawing/2014/main" id="{74B57825-F15B-4304-8D78-0D04D4AE5924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3" name="Texto 157">
          <a:extLst>
            <a:ext uri="{FF2B5EF4-FFF2-40B4-BE49-F238E27FC236}">
              <a16:creationId xmlns:a16="http://schemas.microsoft.com/office/drawing/2014/main" id="{86DC886D-278E-4EFD-94A0-ABBE4497E47E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4" name="Texto 157">
          <a:extLst>
            <a:ext uri="{FF2B5EF4-FFF2-40B4-BE49-F238E27FC236}">
              <a16:creationId xmlns:a16="http://schemas.microsoft.com/office/drawing/2014/main" id="{2711E9D6-C845-4127-AFB0-739E846B595A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" name="Texto 157">
          <a:extLst>
            <a:ext uri="{FF2B5EF4-FFF2-40B4-BE49-F238E27FC236}">
              <a16:creationId xmlns:a16="http://schemas.microsoft.com/office/drawing/2014/main" id="{25547BE9-C3A3-46EF-B6A6-FD7DBD0008E5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6" name="Texto 157">
          <a:extLst>
            <a:ext uri="{FF2B5EF4-FFF2-40B4-BE49-F238E27FC236}">
              <a16:creationId xmlns:a16="http://schemas.microsoft.com/office/drawing/2014/main" id="{776300F6-D984-4F1D-AA0B-DBCC9F35EE76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409575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7" name="Texto 157">
          <a:extLst>
            <a:ext uri="{FF2B5EF4-FFF2-40B4-BE49-F238E27FC236}">
              <a16:creationId xmlns:a16="http://schemas.microsoft.com/office/drawing/2014/main" id="{4366D381-F545-4E82-9209-2ACBED36AA98}"/>
            </a:ext>
          </a:extLst>
        </xdr:cNvPr>
        <xdr:cNvSpPr txBox="1">
          <a:spLocks noChangeArrowheads="1"/>
        </xdr:cNvSpPr>
      </xdr:nvSpPr>
      <xdr:spPr bwMode="auto">
        <a:xfrm>
          <a:off x="2552700" y="0"/>
          <a:ext cx="619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DIPE - GAENP</a:t>
          </a:r>
        </a:p>
      </xdr:txBody>
    </xdr:sp>
    <xdr:clientData/>
  </xdr:twoCellAnchor>
  <xdr:twoCellAnchor>
    <xdr:from>
      <xdr:col>3</xdr:col>
      <xdr:colOff>504825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8" name="Texto 157">
          <a:extLst>
            <a:ext uri="{FF2B5EF4-FFF2-40B4-BE49-F238E27FC236}">
              <a16:creationId xmlns:a16="http://schemas.microsoft.com/office/drawing/2014/main" id="{9BBF3A0B-F4AE-4071-8C44-792C37304671}"/>
            </a:ext>
          </a:extLst>
        </xdr:cNvPr>
        <xdr:cNvSpPr txBox="1">
          <a:spLocks noChangeArrowheads="1"/>
        </xdr:cNvSpPr>
      </xdr:nvSpPr>
      <xdr:spPr bwMode="auto">
        <a:xfrm>
          <a:off x="2647950" y="0"/>
          <a:ext cx="60960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Gerência Geral de Operações Portuárias - GEOPS</a:t>
          </a:r>
        </a:p>
      </xdr:txBody>
    </xdr:sp>
    <xdr:clientData/>
  </xdr:twoCellAnchor>
  <xdr:twoCellAnchor>
    <xdr:from>
      <xdr:col>3</xdr:col>
      <xdr:colOff>495300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9" name="Texto 157">
          <a:extLst>
            <a:ext uri="{FF2B5EF4-FFF2-40B4-BE49-F238E27FC236}">
              <a16:creationId xmlns:a16="http://schemas.microsoft.com/office/drawing/2014/main" id="{8B39FE1B-B501-4407-BAD8-683465F84D4B}"/>
            </a:ext>
          </a:extLst>
        </xdr:cNvPr>
        <xdr:cNvSpPr txBox="1">
          <a:spLocks noChangeArrowheads="1"/>
        </xdr:cNvSpPr>
      </xdr:nvSpPr>
      <xdr:spPr bwMode="auto">
        <a:xfrm>
          <a:off x="2638425" y="0"/>
          <a:ext cx="6105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Gerência Geral de Operações Portuárias - GEOPS</a:t>
          </a:r>
        </a:p>
      </xdr:txBody>
    </xdr:sp>
    <xdr:clientData/>
  </xdr:twoCellAnchor>
  <xdr:twoCellAnchor>
    <xdr:from>
      <xdr:col>3</xdr:col>
      <xdr:colOff>495300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0" name="Texto 157">
          <a:extLst>
            <a:ext uri="{FF2B5EF4-FFF2-40B4-BE49-F238E27FC236}">
              <a16:creationId xmlns:a16="http://schemas.microsoft.com/office/drawing/2014/main" id="{CA990850-9EC1-4652-979A-A44E5BC71D9A}"/>
            </a:ext>
          </a:extLst>
        </xdr:cNvPr>
        <xdr:cNvSpPr txBox="1">
          <a:spLocks noChangeArrowheads="1"/>
        </xdr:cNvSpPr>
      </xdr:nvSpPr>
      <xdr:spPr bwMode="auto">
        <a:xfrm>
          <a:off x="2638425" y="0"/>
          <a:ext cx="6105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Gerência Geral de Operações Portuárias - GEOPS</a:t>
          </a:r>
        </a:p>
      </xdr:txBody>
    </xdr:sp>
    <xdr:clientData/>
  </xdr:twoCellAnchor>
  <xdr:twoCellAnchor>
    <xdr:from>
      <xdr:col>3</xdr:col>
      <xdr:colOff>495300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1" name="Texto 157">
          <a:extLst>
            <a:ext uri="{FF2B5EF4-FFF2-40B4-BE49-F238E27FC236}">
              <a16:creationId xmlns:a16="http://schemas.microsoft.com/office/drawing/2014/main" id="{8D08F3CD-5DC9-48A3-8263-A3DF447ABB1B}"/>
            </a:ext>
          </a:extLst>
        </xdr:cNvPr>
        <xdr:cNvSpPr txBox="1">
          <a:spLocks noChangeArrowheads="1"/>
        </xdr:cNvSpPr>
      </xdr:nvSpPr>
      <xdr:spPr bwMode="auto">
        <a:xfrm>
          <a:off x="2638425" y="0"/>
          <a:ext cx="6105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Gerência Geral de Operações Portuárias - GEOPS</a:t>
          </a:r>
        </a:p>
      </xdr:txBody>
    </xdr:sp>
    <xdr:clientData/>
  </xdr:twoCellAnchor>
  <xdr:twoCellAnchor>
    <xdr:from>
      <xdr:col>3</xdr:col>
      <xdr:colOff>495300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2" name="Texto 157">
          <a:extLst>
            <a:ext uri="{FF2B5EF4-FFF2-40B4-BE49-F238E27FC236}">
              <a16:creationId xmlns:a16="http://schemas.microsoft.com/office/drawing/2014/main" id="{63F2AA52-3CEF-4DFB-87FA-CAC0DA785A44}"/>
            </a:ext>
          </a:extLst>
        </xdr:cNvPr>
        <xdr:cNvSpPr txBox="1">
          <a:spLocks noChangeArrowheads="1"/>
        </xdr:cNvSpPr>
      </xdr:nvSpPr>
      <xdr:spPr bwMode="auto">
        <a:xfrm>
          <a:off x="2638425" y="0"/>
          <a:ext cx="6105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t-BR" sz="1800" b="1" i="0" strike="noStrike">
              <a:solidFill>
                <a:srgbClr val="000000"/>
              </a:solidFill>
              <a:latin typeface="Arial"/>
              <a:cs typeface="Arial"/>
            </a:rPr>
            <a:t>Companhia Vale do Rio Doce</a:t>
          </a:r>
        </a:p>
        <a:p>
          <a:pPr algn="l" rtl="0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Gerência Geral de Operações Portuárias - GEOPS</a:t>
          </a:r>
        </a:p>
      </xdr:txBody>
    </xdr:sp>
    <xdr:clientData/>
  </xdr:twoCellAnchor>
  <xdr:twoCellAnchor editAs="oneCell">
    <xdr:from>
      <xdr:col>9</xdr:col>
      <xdr:colOff>581026</xdr:colOff>
      <xdr:row>1</xdr:row>
      <xdr:rowOff>131233</xdr:rowOff>
    </xdr:from>
    <xdr:to>
      <xdr:col>10</xdr:col>
      <xdr:colOff>1386417</xdr:colOff>
      <xdr:row>7</xdr:row>
      <xdr:rowOff>20876</xdr:rowOff>
    </xdr:to>
    <xdr:pic>
      <xdr:nvPicPr>
        <xdr:cNvPr id="23" name="Imagem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2526" y="321733"/>
          <a:ext cx="1853141" cy="1117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amento/delegacia/PLANILHA%20DELEGACI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MÓRIA DE CÁLCULO"/>
      <sheetName val="CRONOGRAMA"/>
      <sheetName val="Detalhamento do BDI"/>
    </sheetNames>
    <sheetDataSet>
      <sheetData sheetId="0"/>
      <sheetData sheetId="1">
        <row r="14">
          <cell r="B14" t="str">
            <v>SINAPI</v>
          </cell>
          <cell r="C14" t="str">
            <v>74209/001</v>
          </cell>
          <cell r="E14" t="str">
            <v>m²</v>
          </cell>
          <cell r="F14">
            <v>3</v>
          </cell>
        </row>
        <row r="16">
          <cell r="B16" t="str">
            <v>IOPES</v>
          </cell>
          <cell r="C16">
            <v>10209</v>
          </cell>
          <cell r="D16" t="str">
            <v>Demolição de alvenaria</v>
          </cell>
          <cell r="E16" t="str">
            <v>m³</v>
          </cell>
          <cell r="F16">
            <v>0.81</v>
          </cell>
        </row>
        <row r="17">
          <cell r="B17" t="str">
            <v>IOPES</v>
          </cell>
          <cell r="C17">
            <v>10214</v>
          </cell>
          <cell r="D17" t="str">
            <v>Retirada de portas e janelas de madeira, inclusive batentes</v>
          </cell>
          <cell r="E17" t="str">
            <v>m²</v>
          </cell>
          <cell r="F17">
            <v>3.58</v>
          </cell>
        </row>
        <row r="18">
          <cell r="B18" t="str">
            <v>SINAPI</v>
          </cell>
          <cell r="C18">
            <v>85333</v>
          </cell>
          <cell r="D18" t="str">
            <v>Retirada de aparelhos sanitários</v>
          </cell>
          <cell r="E18" t="str">
            <v>UNID.</v>
          </cell>
          <cell r="F18">
            <v>2</v>
          </cell>
        </row>
        <row r="19">
          <cell r="B19" t="str">
            <v>IOPES</v>
          </cell>
          <cell r="C19">
            <v>10215</v>
          </cell>
          <cell r="D19" t="str">
            <v>Retirada de esquadrias metálicas</v>
          </cell>
          <cell r="E19" t="str">
            <v>m²</v>
          </cell>
          <cell r="F19">
            <v>2.57</v>
          </cell>
        </row>
        <row r="20">
          <cell r="B20" t="str">
            <v>IOPES</v>
          </cell>
          <cell r="C20">
            <v>10206</v>
          </cell>
          <cell r="D20" t="str">
            <v>Demolição de revestimento com azulejos</v>
          </cell>
          <cell r="E20" t="str">
            <v>m²</v>
          </cell>
          <cell r="F20">
            <v>8.48</v>
          </cell>
        </row>
        <row r="22">
          <cell r="B22" t="str">
            <v>IOPES</v>
          </cell>
          <cell r="C22">
            <v>130103</v>
          </cell>
          <cell r="D22" t="str">
            <v>Regularização de base p/ revestimento cerâmico, com argamassa de cimento e areia no traço 1:5, espessura 3cm</v>
          </cell>
          <cell r="F22">
            <v>29</v>
          </cell>
        </row>
        <row r="23">
          <cell r="B23" t="str">
            <v>IOPES</v>
          </cell>
          <cell r="C23">
            <v>130219</v>
          </cell>
          <cell r="D23" t="str">
            <v>Piso cerâmico 45x45cm, PEI 5, Cargo Plus Gray, marcas de referência Eliane, Cecrisa ou Portobello, assentado com argamassa de cimento colante, inclusive rejuntamento</v>
          </cell>
          <cell r="E23" t="str">
            <v>m²</v>
          </cell>
          <cell r="F23">
            <v>29</v>
          </cell>
        </row>
        <row r="25">
          <cell r="B25" t="str">
            <v>SINAPI</v>
          </cell>
          <cell r="C25">
            <v>87484</v>
          </cell>
          <cell r="D25" t="str">
            <v>Alvenaria de vedação de blocos cerâmicos furados na vertical de 9x19x39cm (espessura 9cm) de paredes com área líquida menor que 6m² com vãos e argamassa de assentamento com preparo manual. af_06/2014</v>
          </cell>
          <cell r="E25" t="str">
            <v>m²</v>
          </cell>
          <cell r="F25">
            <v>24.52</v>
          </cell>
        </row>
        <row r="26">
          <cell r="B26" t="str">
            <v>SINAPI</v>
          </cell>
          <cell r="C26">
            <v>87878</v>
          </cell>
          <cell r="D26" t="str">
            <v>Chapisco aplicado tanto em pilares e vigas de concreto como em alvenarias de paredes internas, com colher de pedreiro. argamassa traço 1:3 com preparo manual. af_06/2014</v>
          </cell>
          <cell r="E26" t="str">
            <v>m²</v>
          </cell>
          <cell r="F26">
            <v>49.04</v>
          </cell>
        </row>
        <row r="27">
          <cell r="B27" t="str">
            <v>SINAPI</v>
          </cell>
          <cell r="C27">
            <v>87530</v>
          </cell>
          <cell r="D27" t="str">
            <v>Massa única, para recebimento de pintura, em argamassa traço 1:2:8, preparo manual, aplicada manualmente em faces internas de paredes , espessura de 20mm, com execução de taliscas. af_06/2014</v>
          </cell>
          <cell r="E27" t="str">
            <v>m²</v>
          </cell>
          <cell r="F27">
            <v>49.04</v>
          </cell>
        </row>
        <row r="28">
          <cell r="B28" t="str">
            <v>SINAPI</v>
          </cell>
          <cell r="C28">
            <v>93184</v>
          </cell>
          <cell r="D28" t="str">
            <v>Verga pré-moldada para portas com até 1,5 m de vão AF_03/2016</v>
          </cell>
          <cell r="E28" t="str">
            <v>m</v>
          </cell>
          <cell r="F28">
            <v>3.87</v>
          </cell>
        </row>
        <row r="29">
          <cell r="C29">
            <v>120201</v>
          </cell>
          <cell r="D29" t="str">
            <v>Azulejo branco 15 x 15 cm, juntas a prumo, assentado com argamassa de cimento colante, inclusive rejuntamento com cimento branco, marcas de referência Eliane, Cecrisa ou Portobello</v>
          </cell>
          <cell r="F29">
            <v>14.13</v>
          </cell>
        </row>
        <row r="31">
          <cell r="B31" t="str">
            <v>IOPES</v>
          </cell>
          <cell r="C31">
            <v>61303</v>
          </cell>
          <cell r="D31" t="str">
            <v>Porta em madeira de lei tipo angelim pedra ou equiv.c/enchimento em madeira 1a.qualidade esp. 30mm p/ pintura, inclusive alizares, dobradiças e fechadura externa em latão cromado LaFonte ou equiv., exclusive marco, nas dim.: 0.80 x 2.10 m</v>
          </cell>
        </row>
        <row r="32">
          <cell r="B32" t="str">
            <v>IOPES</v>
          </cell>
          <cell r="C32">
            <v>60103</v>
          </cell>
          <cell r="D32" t="str">
            <v>Marco de madeira de lei de 1ª (Peroba, Ipê, Angelim Pedra ou equivalente) com 15x3 cm de batente, nas dimensões de 0.80 x 2.10 m</v>
          </cell>
        </row>
        <row r="33">
          <cell r="B33" t="str">
            <v>IOPES</v>
          </cell>
          <cell r="C33" t="str">
            <v>061301</v>
          </cell>
          <cell r="D33" t="str">
            <v>Porta em madeira de lei tipo angelim pedra ou equiv.c/enchimento em madeira 1a.qualidade esp. 30mm p/ pintura, inclusive alizares, dobradiças e fechadura externa em latão cromado LaFonte ou equiv., exclusive marco, nas dim.:0.60 x 2.10 m</v>
          </cell>
          <cell r="E33" t="str">
            <v>unid.</v>
          </cell>
        </row>
        <row r="34">
          <cell r="B34" t="str">
            <v>IOPES</v>
          </cell>
          <cell r="C34">
            <v>60101</v>
          </cell>
          <cell r="D34" t="str">
            <v xml:space="preserve">
Marco de madeira de lei de 1ª (Peroba, Ipê, Angelim Pedra ou equivalente) com 15x3 cm de batente, nas dimensões de 0.60 x 2.10 m</v>
          </cell>
        </row>
        <row r="35">
          <cell r="B35" t="str">
            <v>IOPES</v>
          </cell>
          <cell r="C35">
            <v>170220</v>
          </cell>
          <cell r="D35" t="str">
            <v>Bancada de granito com espessura de 2 cm</v>
          </cell>
          <cell r="E35" t="str">
            <v>m²</v>
          </cell>
        </row>
        <row r="36">
          <cell r="C36">
            <v>71701</v>
          </cell>
          <cell r="D36" t="str">
            <v xml:space="preserve">
Janela de correr para vidro em alumínio anodizado cor natural, linha 25, completa, incl. puxador com tranca, alizar, caixilho e contramarco, exclusive vidro</v>
          </cell>
          <cell r="F36">
            <v>0.87</v>
          </cell>
        </row>
        <row r="37">
          <cell r="F37">
            <v>1.38</v>
          </cell>
        </row>
        <row r="38">
          <cell r="F38">
            <v>0.87</v>
          </cell>
        </row>
        <row r="40">
          <cell r="B40" t="str">
            <v xml:space="preserve">IOPES </v>
          </cell>
          <cell r="C40">
            <v>10246</v>
          </cell>
          <cell r="D40" t="str">
            <v>Lixamento de parede com pintura antiga PVA para recebimento de nova camada de tinta.</v>
          </cell>
          <cell r="E40" t="str">
            <v>m²</v>
          </cell>
          <cell r="F40">
            <v>136.30000000000001</v>
          </cell>
        </row>
        <row r="41">
          <cell r="B41" t="str">
            <v>IOPES</v>
          </cell>
          <cell r="C41">
            <v>190117</v>
          </cell>
          <cell r="D41" t="str">
            <v>Pintura com tinta acrílica, marcas de referência Suvinil, Coral e Metalatex, inclusive selador acrílico, em paredes e forros, a duas demãos</v>
          </cell>
          <cell r="E41" t="str">
            <v>m²</v>
          </cell>
          <cell r="F41">
            <v>254.33</v>
          </cell>
        </row>
        <row r="42">
          <cell r="B42" t="str">
            <v>IOPES</v>
          </cell>
          <cell r="C42">
            <v>190302</v>
          </cell>
          <cell r="D42" t="str">
            <v>Pintura com tinta esmalte sintético, marcas de referência Suvinil, Coral ou Metalatex, inclusive fundo branco nivelador, em madeira, a duas demãos</v>
          </cell>
          <cell r="E42" t="str">
            <v>m²</v>
          </cell>
          <cell r="F42">
            <v>18</v>
          </cell>
        </row>
        <row r="44">
          <cell r="D44" t="str">
            <v>Forro de gesso acabamento tipo liso</v>
          </cell>
          <cell r="E44" t="str">
            <v>m²</v>
          </cell>
          <cell r="F44">
            <v>20.96</v>
          </cell>
        </row>
        <row r="46">
          <cell r="C46">
            <v>140702</v>
          </cell>
          <cell r="D46" t="str">
            <v>Ponto com registro de pressão (chuveiro, caixa de descarga, etc...)</v>
          </cell>
          <cell r="E46" t="str">
            <v>UNID.</v>
          </cell>
          <cell r="F46">
            <v>1</v>
          </cell>
        </row>
        <row r="47">
          <cell r="E47" t="str">
            <v>UNID.</v>
          </cell>
          <cell r="F47">
            <v>2</v>
          </cell>
        </row>
        <row r="48">
          <cell r="C48">
            <v>140706</v>
          </cell>
          <cell r="D48" t="str">
            <v>Ponto para esgoto secundário (pia, lavatório, mictório, tanque, bidê, etc...)</v>
          </cell>
          <cell r="E48" t="str">
            <v>UNID.</v>
          </cell>
          <cell r="F48">
            <v>2</v>
          </cell>
        </row>
        <row r="49">
          <cell r="C49">
            <v>140708</v>
          </cell>
          <cell r="D49" t="str">
            <v>Ponto para ralo sifonado, inclusive ralo sifonado 100 x 40 mm c/ grelha em pvc</v>
          </cell>
          <cell r="E49" t="str">
            <v>UNID.</v>
          </cell>
          <cell r="F49">
            <v>1</v>
          </cell>
        </row>
        <row r="50">
          <cell r="E50" t="str">
            <v>UNID.</v>
          </cell>
          <cell r="F50">
            <v>1</v>
          </cell>
        </row>
        <row r="51">
          <cell r="E51" t="str">
            <v>UNID.</v>
          </cell>
          <cell r="F51">
            <v>1</v>
          </cell>
        </row>
        <row r="52">
          <cell r="E52" t="str">
            <v>UNID.</v>
          </cell>
          <cell r="F52">
            <v>2</v>
          </cell>
        </row>
        <row r="53">
          <cell r="E53" t="str">
            <v>UNID.</v>
          </cell>
          <cell r="F53">
            <v>1</v>
          </cell>
        </row>
        <row r="54">
          <cell r="E54" t="str">
            <v>UNID.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BT72"/>
  <sheetViews>
    <sheetView showGridLines="0" tabSelected="1" view="pageBreakPreview" topLeftCell="A61" zoomScale="90" zoomScaleNormal="140" zoomScaleSheetLayoutView="90" workbookViewId="0">
      <selection activeCell="M66" sqref="M66"/>
    </sheetView>
  </sheetViews>
  <sheetFormatPr defaultRowHeight="15" customHeight="1" x14ac:dyDescent="0.2"/>
  <cols>
    <col min="1" max="1" width="5.5703125" style="14" customWidth="1"/>
    <col min="2" max="2" width="15.42578125" style="15" customWidth="1"/>
    <col min="3" max="3" width="11.140625" style="15" bestFit="1" customWidth="1"/>
    <col min="4" max="4" width="54.42578125" style="16" bestFit="1" customWidth="1"/>
    <col min="5" max="5" width="6.140625" style="17" customWidth="1"/>
    <col min="6" max="6" width="9.28515625" style="18" customWidth="1"/>
    <col min="7" max="7" width="12.42578125" style="19" bestFit="1" customWidth="1"/>
    <col min="8" max="8" width="16.7109375" style="20" bestFit="1" customWidth="1"/>
    <col min="9" max="9" width="10.7109375" style="20" customWidth="1"/>
    <col min="10" max="10" width="15.7109375" style="20" customWidth="1"/>
    <col min="11" max="11" width="25" style="20" customWidth="1"/>
    <col min="12" max="12" width="14" style="1" bestFit="1" customWidth="1"/>
    <col min="13" max="13" width="13.28515625" style="1" bestFit="1" customWidth="1"/>
    <col min="14" max="16384" width="9.140625" style="1"/>
  </cols>
  <sheetData>
    <row r="1" spans="1:13" ht="15" customHeight="1" x14ac:dyDescent="0.2">
      <c r="A1" s="118"/>
      <c r="B1" s="119"/>
      <c r="C1" s="119"/>
      <c r="D1" s="119"/>
      <c r="E1" s="119"/>
      <c r="F1" s="119"/>
      <c r="G1" s="119"/>
      <c r="H1" s="119"/>
      <c r="I1" s="120"/>
      <c r="J1" s="120"/>
      <c r="K1" s="120"/>
    </row>
    <row r="2" spans="1:13" ht="15" customHeight="1" x14ac:dyDescent="0.2">
      <c r="A2" s="2" t="s">
        <v>0</v>
      </c>
      <c r="B2" s="3"/>
      <c r="C2" s="3"/>
      <c r="D2" s="3"/>
      <c r="E2" s="27"/>
      <c r="F2" s="27"/>
      <c r="G2" s="28"/>
      <c r="H2" s="28"/>
      <c r="I2" s="28"/>
      <c r="J2" s="28"/>
      <c r="K2" s="28"/>
    </row>
    <row r="3" spans="1:13" ht="15" customHeight="1" x14ac:dyDescent="0.2">
      <c r="A3" s="2" t="s">
        <v>1</v>
      </c>
      <c r="B3" s="3"/>
      <c r="C3" s="3"/>
      <c r="D3" s="3"/>
      <c r="E3" s="27"/>
      <c r="F3" s="27"/>
      <c r="G3" s="28"/>
      <c r="H3" s="28"/>
      <c r="I3" s="28"/>
      <c r="J3" s="28"/>
      <c r="K3" s="28"/>
    </row>
    <row r="4" spans="1:13" ht="15" customHeight="1" x14ac:dyDescent="0.2">
      <c r="A4" s="2" t="s">
        <v>2</v>
      </c>
      <c r="B4" s="3"/>
      <c r="C4" s="3"/>
      <c r="D4" s="3"/>
      <c r="E4" s="27"/>
      <c r="F4" s="27"/>
      <c r="G4" s="28"/>
      <c r="H4" s="28"/>
      <c r="I4" s="28"/>
      <c r="J4" s="28"/>
      <c r="K4" s="28"/>
    </row>
    <row r="5" spans="1:13" ht="21.75" customHeight="1" x14ac:dyDescent="0.2">
      <c r="A5" s="2" t="s">
        <v>3</v>
      </c>
      <c r="B5" s="4"/>
      <c r="C5" s="4"/>
      <c r="D5" s="4"/>
      <c r="E5" s="27"/>
      <c r="F5" s="27"/>
      <c r="G5" s="28"/>
      <c r="H5" s="28"/>
      <c r="I5" s="28"/>
      <c r="J5" s="28"/>
      <c r="K5" s="28"/>
    </row>
    <row r="6" spans="1:13" ht="15" customHeight="1" x14ac:dyDescent="0.2">
      <c r="A6" s="2" t="s">
        <v>4</v>
      </c>
      <c r="B6" s="5"/>
      <c r="C6" s="5"/>
      <c r="D6" s="5"/>
      <c r="E6" s="5"/>
      <c r="F6" s="5"/>
      <c r="G6" s="6"/>
      <c r="H6" s="6"/>
      <c r="I6" s="6"/>
      <c r="J6" s="6"/>
      <c r="K6" s="6"/>
    </row>
    <row r="7" spans="1:13" ht="15" customHeight="1" x14ac:dyDescent="0.2">
      <c r="A7" s="7" t="s">
        <v>5</v>
      </c>
      <c r="B7" s="5"/>
      <c r="C7" s="5"/>
      <c r="D7" s="5"/>
      <c r="E7" s="5"/>
      <c r="F7" s="5"/>
      <c r="G7" s="6"/>
      <c r="H7" s="6"/>
      <c r="I7" s="6"/>
      <c r="J7" s="6"/>
      <c r="K7" s="6"/>
    </row>
    <row r="8" spans="1:13" ht="15" customHeight="1" x14ac:dyDescent="0.2">
      <c r="A8" s="2" t="s">
        <v>6</v>
      </c>
      <c r="B8" s="5"/>
      <c r="C8" s="5"/>
      <c r="D8" s="5"/>
      <c r="E8" s="5"/>
      <c r="F8" s="5"/>
      <c r="G8" s="6"/>
      <c r="H8" s="6"/>
      <c r="I8" s="6"/>
      <c r="J8" s="6"/>
      <c r="K8" s="6"/>
    </row>
    <row r="9" spans="1:13" ht="15" customHeight="1" x14ac:dyDescent="0.2">
      <c r="A9" s="121"/>
      <c r="B9" s="122"/>
      <c r="C9" s="122"/>
      <c r="D9" s="122"/>
      <c r="E9" s="122"/>
      <c r="F9" s="122"/>
      <c r="G9" s="122"/>
      <c r="H9" s="122"/>
      <c r="I9" s="123"/>
      <c r="J9" s="123"/>
      <c r="K9" s="123"/>
    </row>
    <row r="10" spans="1:13" ht="21" thickBot="1" x14ac:dyDescent="0.25">
      <c r="A10" s="124" t="s">
        <v>7</v>
      </c>
      <c r="B10" s="125"/>
      <c r="C10" s="125"/>
      <c r="D10" s="125"/>
      <c r="E10" s="125"/>
      <c r="F10" s="125"/>
      <c r="G10" s="125"/>
      <c r="H10" s="125"/>
      <c r="I10" s="126"/>
      <c r="J10" s="126"/>
      <c r="K10" s="126"/>
    </row>
    <row r="11" spans="1:13" ht="15" customHeight="1" thickBot="1" x14ac:dyDescent="0.25">
      <c r="A11" s="127" t="s">
        <v>8</v>
      </c>
      <c r="B11" s="129" t="s">
        <v>9</v>
      </c>
      <c r="C11" s="129" t="s">
        <v>10</v>
      </c>
      <c r="D11" s="129" t="s">
        <v>11</v>
      </c>
      <c r="E11" s="129" t="s">
        <v>12</v>
      </c>
      <c r="F11" s="131" t="s">
        <v>13</v>
      </c>
      <c r="G11" s="116" t="s">
        <v>86</v>
      </c>
      <c r="H11" s="117"/>
      <c r="I11" s="108" t="s">
        <v>87</v>
      </c>
      <c r="J11" s="109"/>
      <c r="K11" s="110"/>
    </row>
    <row r="12" spans="1:13" ht="15" customHeight="1" x14ac:dyDescent="0.2">
      <c r="A12" s="128"/>
      <c r="B12" s="130"/>
      <c r="C12" s="130"/>
      <c r="D12" s="130"/>
      <c r="E12" s="130"/>
      <c r="F12" s="132"/>
      <c r="G12" s="29" t="s">
        <v>14</v>
      </c>
      <c r="H12" s="30" t="s">
        <v>15</v>
      </c>
      <c r="I12" s="31" t="s">
        <v>14</v>
      </c>
      <c r="J12" s="32" t="s">
        <v>15</v>
      </c>
      <c r="K12" s="33" t="s">
        <v>88</v>
      </c>
    </row>
    <row r="13" spans="1:13" ht="15" customHeight="1" x14ac:dyDescent="0.2">
      <c r="A13" s="34">
        <v>1</v>
      </c>
      <c r="B13" s="35"/>
      <c r="C13" s="35"/>
      <c r="D13" s="36" t="s">
        <v>16</v>
      </c>
      <c r="E13" s="37"/>
      <c r="F13" s="38"/>
      <c r="G13" s="39"/>
      <c r="H13" s="40"/>
      <c r="I13" s="41"/>
      <c r="J13" s="42"/>
      <c r="K13" s="43"/>
    </row>
    <row r="14" spans="1:13" ht="12.75" x14ac:dyDescent="0.2">
      <c r="A14" s="44" t="s">
        <v>17</v>
      </c>
      <c r="B14" s="45" t="str">
        <f>'[1]MEMÓRIA DE CÁLCULO'!B14</f>
        <v>SINAPI</v>
      </c>
      <c r="C14" s="45" t="str">
        <f>'[1]MEMÓRIA DE CÁLCULO'!C14</f>
        <v>74209/001</v>
      </c>
      <c r="D14" s="46" t="s">
        <v>18</v>
      </c>
      <c r="E14" s="45" t="str">
        <f>'[1]MEMÓRIA DE CÁLCULO'!E14</f>
        <v>m²</v>
      </c>
      <c r="F14" s="47">
        <f>'[1]MEMÓRIA DE CÁLCULO'!F14</f>
        <v>3</v>
      </c>
      <c r="G14" s="48">
        <v>355.3</v>
      </c>
      <c r="H14" s="49">
        <f>ROUND(F14*G14,2)</f>
        <v>1065.9000000000001</v>
      </c>
      <c r="I14" s="24"/>
      <c r="J14" s="50">
        <f>ROUND((I14*F14),2)</f>
        <v>0</v>
      </c>
      <c r="K14" s="51" t="str">
        <f>IF(I14&lt;=G14,"OK","REVER")</f>
        <v>OK</v>
      </c>
      <c r="M14" s="8"/>
    </row>
    <row r="15" spans="1:13" ht="12.75" x14ac:dyDescent="0.2">
      <c r="A15" s="44"/>
      <c r="B15" s="52"/>
      <c r="C15" s="52"/>
      <c r="D15" s="53" t="s">
        <v>19</v>
      </c>
      <c r="E15" s="54"/>
      <c r="F15" s="55"/>
      <c r="G15" s="56" t="s">
        <v>20</v>
      </c>
      <c r="H15" s="49"/>
      <c r="I15" s="26"/>
      <c r="J15" s="50"/>
      <c r="K15" s="51"/>
    </row>
    <row r="16" spans="1:13" ht="12.75" x14ac:dyDescent="0.2">
      <c r="A16" s="44" t="s">
        <v>21</v>
      </c>
      <c r="B16" s="57" t="str">
        <f>'[1]MEMÓRIA DE CÁLCULO'!B16</f>
        <v>IOPES</v>
      </c>
      <c r="C16" s="58">
        <f>'[1]MEMÓRIA DE CÁLCULO'!C16</f>
        <v>10209</v>
      </c>
      <c r="D16" s="59" t="str">
        <f>'[1]MEMÓRIA DE CÁLCULO'!D16</f>
        <v>Demolição de alvenaria</v>
      </c>
      <c r="E16" s="45" t="str">
        <f>'[1]MEMÓRIA DE CÁLCULO'!E16</f>
        <v>m³</v>
      </c>
      <c r="F16" s="47">
        <f>'[1]MEMÓRIA DE CÁLCULO'!F16</f>
        <v>0.81</v>
      </c>
      <c r="G16" s="48">
        <v>29.08</v>
      </c>
      <c r="H16" s="49">
        <f>ROUND(F16*G16,2)</f>
        <v>23.55</v>
      </c>
      <c r="I16" s="24"/>
      <c r="J16" s="50">
        <f t="shared" ref="J16:J20" si="0">ROUND((I16*F16),2)</f>
        <v>0</v>
      </c>
      <c r="K16" s="51" t="str">
        <f t="shared" ref="K16:K20" si="1">IF(I16&lt;=G16,"OK","REVER")</f>
        <v>OK</v>
      </c>
      <c r="M16" s="8"/>
    </row>
    <row r="17" spans="1:13" ht="12.75" x14ac:dyDescent="0.2">
      <c r="A17" s="44" t="s">
        <v>22</v>
      </c>
      <c r="B17" s="57" t="str">
        <f>'[1]MEMÓRIA DE CÁLCULO'!B17</f>
        <v>IOPES</v>
      </c>
      <c r="C17" s="58">
        <f>'[1]MEMÓRIA DE CÁLCULO'!C17</f>
        <v>10214</v>
      </c>
      <c r="D17" s="59" t="str">
        <f>'[1]MEMÓRIA DE CÁLCULO'!D17</f>
        <v>Retirada de portas e janelas de madeira, inclusive batentes</v>
      </c>
      <c r="E17" s="45" t="str">
        <f>'[1]MEMÓRIA DE CÁLCULO'!E17</f>
        <v>m²</v>
      </c>
      <c r="F17" s="47">
        <f>'[1]MEMÓRIA DE CÁLCULO'!F17</f>
        <v>3.58</v>
      </c>
      <c r="G17" s="48">
        <v>7.74</v>
      </c>
      <c r="H17" s="49">
        <f>ROUND(F17*G17,2)</f>
        <v>27.71</v>
      </c>
      <c r="I17" s="24"/>
      <c r="J17" s="50">
        <f t="shared" si="0"/>
        <v>0</v>
      </c>
      <c r="K17" s="51" t="str">
        <f t="shared" si="1"/>
        <v>OK</v>
      </c>
      <c r="M17" s="8"/>
    </row>
    <row r="18" spans="1:13" ht="24" customHeight="1" x14ac:dyDescent="0.2">
      <c r="A18" s="44" t="s">
        <v>23</v>
      </c>
      <c r="B18" s="57" t="str">
        <f>'[1]MEMÓRIA DE CÁLCULO'!B18</f>
        <v>SINAPI</v>
      </c>
      <c r="C18" s="58">
        <f>'[1]MEMÓRIA DE CÁLCULO'!C18</f>
        <v>85333</v>
      </c>
      <c r="D18" s="59" t="str">
        <f>'[1]MEMÓRIA DE CÁLCULO'!D18</f>
        <v>Retirada de aparelhos sanitários</v>
      </c>
      <c r="E18" s="45" t="str">
        <f>'[1]MEMÓRIA DE CÁLCULO'!E18</f>
        <v>UNID.</v>
      </c>
      <c r="F18" s="47">
        <f>'[1]MEMÓRIA DE CÁLCULO'!F18</f>
        <v>2</v>
      </c>
      <c r="G18" s="48">
        <v>17.96</v>
      </c>
      <c r="H18" s="49">
        <f>ROUND(F18*G18,2)</f>
        <v>35.92</v>
      </c>
      <c r="I18" s="24"/>
      <c r="J18" s="50">
        <f t="shared" si="0"/>
        <v>0</v>
      </c>
      <c r="K18" s="51" t="str">
        <f t="shared" si="1"/>
        <v>OK</v>
      </c>
      <c r="M18" s="8"/>
    </row>
    <row r="19" spans="1:13" ht="24" customHeight="1" x14ac:dyDescent="0.2">
      <c r="A19" s="44" t="s">
        <v>24</v>
      </c>
      <c r="B19" s="57" t="str">
        <f>'[1]MEMÓRIA DE CÁLCULO'!B19</f>
        <v>IOPES</v>
      </c>
      <c r="C19" s="58">
        <f>'[1]MEMÓRIA DE CÁLCULO'!C19</f>
        <v>10215</v>
      </c>
      <c r="D19" s="59" t="str">
        <f>'[1]MEMÓRIA DE CÁLCULO'!D19</f>
        <v>Retirada de esquadrias metálicas</v>
      </c>
      <c r="E19" s="45" t="str">
        <f>'[1]MEMÓRIA DE CÁLCULO'!E19</f>
        <v>m²</v>
      </c>
      <c r="F19" s="47">
        <f>'[1]MEMÓRIA DE CÁLCULO'!F19</f>
        <v>2.57</v>
      </c>
      <c r="G19" s="48">
        <v>4.8499999999999996</v>
      </c>
      <c r="H19" s="49">
        <f>ROUND(F19*G19,2)</f>
        <v>12.46</v>
      </c>
      <c r="I19" s="24"/>
      <c r="J19" s="50">
        <f t="shared" si="0"/>
        <v>0</v>
      </c>
      <c r="K19" s="51" t="str">
        <f t="shared" si="1"/>
        <v>OK</v>
      </c>
    </row>
    <row r="20" spans="1:13" ht="24" customHeight="1" x14ac:dyDescent="0.2">
      <c r="A20" s="44" t="s">
        <v>25</v>
      </c>
      <c r="B20" s="57" t="str">
        <f>'[1]MEMÓRIA DE CÁLCULO'!B20</f>
        <v>IOPES</v>
      </c>
      <c r="C20" s="58">
        <f>'[1]MEMÓRIA DE CÁLCULO'!C20</f>
        <v>10206</v>
      </c>
      <c r="D20" s="59" t="str">
        <f>'[1]MEMÓRIA DE CÁLCULO'!D20</f>
        <v>Demolição de revestimento com azulejos</v>
      </c>
      <c r="E20" s="45" t="str">
        <f>'[1]MEMÓRIA DE CÁLCULO'!E20</f>
        <v>m²</v>
      </c>
      <c r="F20" s="47">
        <f>'[1]MEMÓRIA DE CÁLCULO'!F20</f>
        <v>8.48</v>
      </c>
      <c r="G20" s="48">
        <v>24.24</v>
      </c>
      <c r="H20" s="49">
        <f>ROUND(F20*G20,2)</f>
        <v>205.56</v>
      </c>
      <c r="I20" s="24"/>
      <c r="J20" s="50">
        <f t="shared" si="0"/>
        <v>0</v>
      </c>
      <c r="K20" s="51" t="str">
        <f t="shared" si="1"/>
        <v>OK</v>
      </c>
      <c r="L20" s="8"/>
    </row>
    <row r="21" spans="1:13" ht="15" customHeight="1" x14ac:dyDescent="0.2">
      <c r="A21" s="60"/>
      <c r="B21" s="57"/>
      <c r="C21" s="57"/>
      <c r="D21" s="53" t="s">
        <v>26</v>
      </c>
      <c r="E21" s="61"/>
      <c r="F21" s="55"/>
      <c r="G21" s="62"/>
      <c r="H21" s="63">
        <f>ROUND(SUM(H14:H20),2)</f>
        <v>1371.1</v>
      </c>
      <c r="I21" s="21"/>
      <c r="J21" s="64">
        <f>ROUND(SUM(J14:J20),2)</f>
        <v>0</v>
      </c>
      <c r="K21" s="65"/>
      <c r="L21" s="8"/>
    </row>
    <row r="22" spans="1:13" ht="15" customHeight="1" x14ac:dyDescent="0.2">
      <c r="A22" s="34">
        <v>2</v>
      </c>
      <c r="B22" s="66"/>
      <c r="C22" s="66"/>
      <c r="D22" s="67" t="s">
        <v>27</v>
      </c>
      <c r="E22" s="68"/>
      <c r="F22" s="38"/>
      <c r="G22" s="69"/>
      <c r="H22" s="70"/>
      <c r="I22" s="22"/>
      <c r="J22" s="71"/>
      <c r="K22" s="72"/>
      <c r="L22" s="8"/>
    </row>
    <row r="23" spans="1:13" ht="51" customHeight="1" x14ac:dyDescent="0.2">
      <c r="A23" s="60" t="s">
        <v>28</v>
      </c>
      <c r="B23" s="57" t="str">
        <f>'[1]MEMÓRIA DE CÁLCULO'!B22</f>
        <v>IOPES</v>
      </c>
      <c r="C23" s="58">
        <f>'[1]MEMÓRIA DE CÁLCULO'!C22</f>
        <v>130103</v>
      </c>
      <c r="D23" s="73" t="str">
        <f>'[1]MEMÓRIA DE CÁLCULO'!D22</f>
        <v>Regularização de base p/ revestimento cerâmico, com argamassa de cimento e areia no traço 1:5, espessura 3cm</v>
      </c>
      <c r="E23" s="45" t="str">
        <f>'[1]MEMÓRIA DE CÁLCULO'!E23</f>
        <v>m²</v>
      </c>
      <c r="F23" s="47">
        <f>'[1]MEMÓRIA DE CÁLCULO'!F22</f>
        <v>29</v>
      </c>
      <c r="G23" s="48">
        <v>17.420000000000002</v>
      </c>
      <c r="H23" s="74">
        <f>ROUND(G23*F23,2)</f>
        <v>505.18</v>
      </c>
      <c r="I23" s="25"/>
      <c r="J23" s="50">
        <f t="shared" ref="J23:J24" si="2">ROUND((I23*F23),2)</f>
        <v>0</v>
      </c>
      <c r="K23" s="51" t="str">
        <f t="shared" ref="K23:K24" si="3">IF(I23&lt;=G23,"OK","REVER")</f>
        <v>OK</v>
      </c>
      <c r="L23" s="8"/>
    </row>
    <row r="24" spans="1:13" ht="51" customHeight="1" x14ac:dyDescent="0.2">
      <c r="A24" s="60" t="s">
        <v>29</v>
      </c>
      <c r="B24" s="57" t="str">
        <f>'[1]MEMÓRIA DE CÁLCULO'!B23</f>
        <v>IOPES</v>
      </c>
      <c r="C24" s="58">
        <f>'[1]MEMÓRIA DE CÁLCULO'!C23</f>
        <v>130219</v>
      </c>
      <c r="D24" s="73" t="str">
        <f>'[1]MEMÓRIA DE CÁLCULO'!D23</f>
        <v>Piso cerâmico 45x45cm, PEI 5, Cargo Plus Gray, marcas de referência Eliane, Cecrisa ou Portobello, assentado com argamassa de cimento colante, inclusive rejuntamento</v>
      </c>
      <c r="E24" s="45" t="str">
        <f>'[1]MEMÓRIA DE CÁLCULO'!E23</f>
        <v>m²</v>
      </c>
      <c r="F24" s="47">
        <f>'[1]MEMÓRIA DE CÁLCULO'!F23</f>
        <v>29</v>
      </c>
      <c r="G24" s="48">
        <v>43.64</v>
      </c>
      <c r="H24" s="74">
        <f>ROUND(G24*F24,2)</f>
        <v>1265.56</v>
      </c>
      <c r="I24" s="25"/>
      <c r="J24" s="50">
        <f t="shared" si="2"/>
        <v>0</v>
      </c>
      <c r="K24" s="51" t="str">
        <f t="shared" si="3"/>
        <v>OK</v>
      </c>
      <c r="L24" s="8"/>
    </row>
    <row r="25" spans="1:13" ht="15" customHeight="1" x14ac:dyDescent="0.2">
      <c r="A25" s="60"/>
      <c r="B25" s="57"/>
      <c r="C25" s="57"/>
      <c r="D25" s="53" t="s">
        <v>30</v>
      </c>
      <c r="E25" s="61"/>
      <c r="F25" s="55"/>
      <c r="G25" s="62"/>
      <c r="H25" s="63">
        <f>ROUND(SUM(H23:H24),2)</f>
        <v>1770.74</v>
      </c>
      <c r="I25" s="21"/>
      <c r="J25" s="64">
        <f>ROUND(SUM(J18:J24),2)</f>
        <v>0</v>
      </c>
      <c r="K25" s="65"/>
      <c r="L25" s="8"/>
    </row>
    <row r="26" spans="1:13" ht="15" customHeight="1" x14ac:dyDescent="0.2">
      <c r="A26" s="34">
        <v>3</v>
      </c>
      <c r="B26" s="66"/>
      <c r="C26" s="66"/>
      <c r="D26" s="67" t="s">
        <v>31</v>
      </c>
      <c r="E26" s="68"/>
      <c r="F26" s="38"/>
      <c r="G26" s="69"/>
      <c r="H26" s="70"/>
      <c r="I26" s="22"/>
      <c r="J26" s="71"/>
      <c r="K26" s="72"/>
      <c r="L26" s="8"/>
    </row>
    <row r="27" spans="1:13" ht="51" x14ac:dyDescent="0.2">
      <c r="A27" s="60" t="s">
        <v>32</v>
      </c>
      <c r="B27" s="57" t="str">
        <f>'[1]MEMÓRIA DE CÁLCULO'!B25</f>
        <v>SINAPI</v>
      </c>
      <c r="C27" s="58">
        <f>'[1]MEMÓRIA DE CÁLCULO'!C25</f>
        <v>87484</v>
      </c>
      <c r="D27" s="75" t="str">
        <f>'[1]MEMÓRIA DE CÁLCULO'!D25</f>
        <v>Alvenaria de vedação de blocos cerâmicos furados na vertical de 9x19x39cm (espessura 9cm) de paredes com área líquida menor que 6m² com vãos e argamassa de assentamento com preparo manual. af_06/2014</v>
      </c>
      <c r="E27" s="54" t="str">
        <f>'[1]MEMÓRIA DE CÁLCULO'!E25</f>
        <v>m²</v>
      </c>
      <c r="F27" s="55">
        <f>'[1]MEMÓRIA DE CÁLCULO'!F25</f>
        <v>24.52</v>
      </c>
      <c r="G27" s="48">
        <v>51.73</v>
      </c>
      <c r="H27" s="74">
        <f>ROUND(G27*F27,2)</f>
        <v>1268.42</v>
      </c>
      <c r="I27" s="25"/>
      <c r="J27" s="50">
        <f t="shared" ref="J27:J31" si="4">ROUND((I27*F27),2)</f>
        <v>0</v>
      </c>
      <c r="K27" s="51" t="str">
        <f t="shared" ref="K27:K31" si="5">IF(I27&lt;=G27,"OK","REVER")</f>
        <v>OK</v>
      </c>
      <c r="L27" s="8"/>
    </row>
    <row r="28" spans="1:13" ht="53.25" customHeight="1" x14ac:dyDescent="0.2">
      <c r="A28" s="60" t="s">
        <v>33</v>
      </c>
      <c r="B28" s="57" t="str">
        <f>'[1]MEMÓRIA DE CÁLCULO'!B26</f>
        <v>SINAPI</v>
      </c>
      <c r="C28" s="58">
        <f>'[1]MEMÓRIA DE CÁLCULO'!C26</f>
        <v>87878</v>
      </c>
      <c r="D28" s="75" t="str">
        <f>'[1]MEMÓRIA DE CÁLCULO'!D26</f>
        <v>Chapisco aplicado tanto em pilares e vigas de concreto como em alvenarias de paredes internas, com colher de pedreiro. argamassa traço 1:3 com preparo manual. af_06/2014</v>
      </c>
      <c r="E28" s="54" t="str">
        <f>'[1]MEMÓRIA DE CÁLCULO'!E26</f>
        <v>m²</v>
      </c>
      <c r="F28" s="55">
        <f>'[1]MEMÓRIA DE CÁLCULO'!F26</f>
        <v>49.04</v>
      </c>
      <c r="G28" s="48">
        <v>3.51</v>
      </c>
      <c r="H28" s="74">
        <f>ROUND(G28*F28,2)</f>
        <v>172.13</v>
      </c>
      <c r="I28" s="25"/>
      <c r="J28" s="50">
        <f t="shared" si="4"/>
        <v>0</v>
      </c>
      <c r="K28" s="51" t="str">
        <f t="shared" si="5"/>
        <v>OK</v>
      </c>
      <c r="L28" s="8"/>
    </row>
    <row r="29" spans="1:13" ht="63" customHeight="1" x14ac:dyDescent="0.2">
      <c r="A29" s="60" t="s">
        <v>34</v>
      </c>
      <c r="B29" s="57" t="str">
        <f>'[1]MEMÓRIA DE CÁLCULO'!B27</f>
        <v>SINAPI</v>
      </c>
      <c r="C29" s="58">
        <f>'[1]MEMÓRIA DE CÁLCULO'!C27</f>
        <v>87530</v>
      </c>
      <c r="D29" s="75" t="str">
        <f>'[1]MEMÓRIA DE CÁLCULO'!D27</f>
        <v>Massa única, para recebimento de pintura, em argamassa traço 1:2:8, preparo manual, aplicada manualmente em faces internas de paredes , espessura de 20mm, com execução de taliscas. af_06/2014</v>
      </c>
      <c r="E29" s="54" t="str">
        <f>'[1]MEMÓRIA DE CÁLCULO'!E27</f>
        <v>m²</v>
      </c>
      <c r="F29" s="55">
        <f>'[1]MEMÓRIA DE CÁLCULO'!F27</f>
        <v>49.04</v>
      </c>
      <c r="G29" s="48">
        <v>30.38</v>
      </c>
      <c r="H29" s="74">
        <f>ROUND(G29*F29,2)</f>
        <v>1489.84</v>
      </c>
      <c r="I29" s="25"/>
      <c r="J29" s="50">
        <f t="shared" si="4"/>
        <v>0</v>
      </c>
      <c r="K29" s="51" t="str">
        <f t="shared" si="5"/>
        <v>OK</v>
      </c>
      <c r="L29" s="8"/>
    </row>
    <row r="30" spans="1:13" ht="25.5" x14ac:dyDescent="0.2">
      <c r="A30" s="60" t="s">
        <v>35</v>
      </c>
      <c r="B30" s="57" t="str">
        <f>'[1]MEMÓRIA DE CÁLCULO'!B28</f>
        <v>SINAPI</v>
      </c>
      <c r="C30" s="58">
        <f>'[1]MEMÓRIA DE CÁLCULO'!C28</f>
        <v>93184</v>
      </c>
      <c r="D30" s="75" t="str">
        <f>'[1]MEMÓRIA DE CÁLCULO'!D28</f>
        <v>Verga pré-moldada para portas com até 1,5 m de vão AF_03/2016</v>
      </c>
      <c r="E30" s="54" t="str">
        <f>'[1]MEMÓRIA DE CÁLCULO'!E28</f>
        <v>m</v>
      </c>
      <c r="F30" s="55">
        <f>'[1]MEMÓRIA DE CÁLCULO'!F28</f>
        <v>3.87</v>
      </c>
      <c r="G30" s="48">
        <v>25.52</v>
      </c>
      <c r="H30" s="74">
        <f>ROUND(G30*F30,2)</f>
        <v>98.76</v>
      </c>
      <c r="I30" s="25"/>
      <c r="J30" s="50">
        <f t="shared" si="4"/>
        <v>0</v>
      </c>
      <c r="K30" s="51" t="str">
        <f t="shared" si="5"/>
        <v>OK</v>
      </c>
      <c r="L30" s="8"/>
    </row>
    <row r="31" spans="1:13" ht="51" x14ac:dyDescent="0.2">
      <c r="A31" s="60" t="s">
        <v>36</v>
      </c>
      <c r="B31" s="76" t="s">
        <v>37</v>
      </c>
      <c r="C31" s="58">
        <f>'[1]MEMÓRIA DE CÁLCULO'!C29</f>
        <v>120201</v>
      </c>
      <c r="D31" s="73" t="str">
        <f>'[1]MEMÓRIA DE CÁLCULO'!D29</f>
        <v>Azulejo branco 15 x 15 cm, juntas a prumo, assentado com argamassa de cimento colante, inclusive rejuntamento com cimento branco, marcas de referência Eliane, Cecrisa ou Portobello</v>
      </c>
      <c r="E31" s="54" t="s">
        <v>38</v>
      </c>
      <c r="F31" s="55">
        <f>'[1]MEMÓRIA DE CÁLCULO'!F29</f>
        <v>14.13</v>
      </c>
      <c r="G31" s="48">
        <v>54.23</v>
      </c>
      <c r="H31" s="74">
        <f>ROUND(G31*F31,2)</f>
        <v>766.27</v>
      </c>
      <c r="I31" s="25"/>
      <c r="J31" s="50">
        <f t="shared" si="4"/>
        <v>0</v>
      </c>
      <c r="K31" s="51" t="str">
        <f t="shared" si="5"/>
        <v>OK</v>
      </c>
      <c r="L31" s="8"/>
    </row>
    <row r="32" spans="1:13" ht="21" customHeight="1" x14ac:dyDescent="0.2">
      <c r="A32" s="60"/>
      <c r="B32" s="76"/>
      <c r="C32" s="58"/>
      <c r="D32" s="53" t="s">
        <v>39</v>
      </c>
      <c r="E32" s="54"/>
      <c r="F32" s="55"/>
      <c r="G32" s="62"/>
      <c r="H32" s="63">
        <f>ROUND(SUM(H27:H31),2)</f>
        <v>3795.42</v>
      </c>
      <c r="I32" s="21"/>
      <c r="J32" s="64">
        <f>ROUND(SUM(J27:J31),2)</f>
        <v>0</v>
      </c>
      <c r="K32" s="65"/>
      <c r="L32" s="8"/>
    </row>
    <row r="33" spans="1:72" ht="15" customHeight="1" x14ac:dyDescent="0.2">
      <c r="A33" s="34">
        <v>4</v>
      </c>
      <c r="B33" s="35"/>
      <c r="C33" s="35"/>
      <c r="D33" s="67" t="s">
        <v>40</v>
      </c>
      <c r="E33" s="68"/>
      <c r="F33" s="38"/>
      <c r="G33" s="69"/>
      <c r="H33" s="70"/>
      <c r="I33" s="22"/>
      <c r="J33" s="71"/>
      <c r="K33" s="72"/>
      <c r="L33" s="8"/>
    </row>
    <row r="34" spans="1:72" ht="63.75" x14ac:dyDescent="0.2">
      <c r="A34" s="77" t="s">
        <v>41</v>
      </c>
      <c r="B34" s="57" t="str">
        <f>'[1]MEMÓRIA DE CÁLCULO'!B31</f>
        <v>IOPES</v>
      </c>
      <c r="C34" s="58">
        <f>'[1]MEMÓRIA DE CÁLCULO'!C31</f>
        <v>61303</v>
      </c>
      <c r="D34" s="75" t="str">
        <f>'[1]MEMÓRIA DE CÁLCULO'!D31</f>
        <v>Porta em madeira de lei tipo angelim pedra ou equiv.c/enchimento em madeira 1a.qualidade esp. 30mm p/ pintura, inclusive alizares, dobradiças e fechadura externa em latão cromado LaFonte ou equiv., exclusive marco, nas dim.: 0.80 x 2.10 m</v>
      </c>
      <c r="E34" s="54" t="str">
        <f>'[1]MEMÓRIA DE CÁLCULO'!E33</f>
        <v>unid.</v>
      </c>
      <c r="F34" s="55">
        <v>2</v>
      </c>
      <c r="G34" s="48">
        <v>489.71</v>
      </c>
      <c r="H34" s="74">
        <f t="shared" ref="H34:H41" si="6">ROUND(G34*F34,2)</f>
        <v>979.42</v>
      </c>
      <c r="I34" s="25"/>
      <c r="J34" s="50">
        <f t="shared" ref="J34:J41" si="7">ROUND((I34*F34),2)</f>
        <v>0</v>
      </c>
      <c r="K34" s="51" t="str">
        <f t="shared" ref="K34:K41" si="8">IF(I34&lt;=G34,"OK","REVER")</f>
        <v>OK</v>
      </c>
      <c r="L34" s="8"/>
    </row>
    <row r="35" spans="1:72" ht="75.75" customHeight="1" x14ac:dyDescent="0.2">
      <c r="A35" s="77" t="s">
        <v>42</v>
      </c>
      <c r="B35" s="57" t="str">
        <f>'[1]MEMÓRIA DE CÁLCULO'!B32</f>
        <v>IOPES</v>
      </c>
      <c r="C35" s="58">
        <f>'[1]MEMÓRIA DE CÁLCULO'!C32</f>
        <v>60103</v>
      </c>
      <c r="D35" s="75" t="str">
        <f>'[1]MEMÓRIA DE CÁLCULO'!D32</f>
        <v>Marco de madeira de lei de 1ª (Peroba, Ipê, Angelim Pedra ou equivalente) com 15x3 cm de batente, nas dimensões de 0.80 x 2.10 m</v>
      </c>
      <c r="E35" s="54" t="s">
        <v>12</v>
      </c>
      <c r="F35" s="55">
        <v>1</v>
      </c>
      <c r="G35" s="48">
        <v>143.75</v>
      </c>
      <c r="H35" s="74">
        <f t="shared" si="6"/>
        <v>143.75</v>
      </c>
      <c r="I35" s="25"/>
      <c r="J35" s="50">
        <f t="shared" si="7"/>
        <v>0</v>
      </c>
      <c r="K35" s="51" t="str">
        <f t="shared" si="8"/>
        <v>OK</v>
      </c>
      <c r="L35" s="8"/>
    </row>
    <row r="36" spans="1:72" ht="63.75" x14ac:dyDescent="0.2">
      <c r="A36" s="77" t="s">
        <v>43</v>
      </c>
      <c r="B36" s="57" t="str">
        <f>'[1]MEMÓRIA DE CÁLCULO'!B33</f>
        <v>IOPES</v>
      </c>
      <c r="C36" s="58" t="str">
        <f>'[1]MEMÓRIA DE CÁLCULO'!C33</f>
        <v>061301</v>
      </c>
      <c r="D36" s="75" t="str">
        <f>'[1]MEMÓRIA DE CÁLCULO'!D33</f>
        <v>Porta em madeira de lei tipo angelim pedra ou equiv.c/enchimento em madeira 1a.qualidade esp. 30mm p/ pintura, inclusive alizares, dobradiças e fechadura externa em latão cromado LaFonte ou equiv., exclusive marco, nas dim.:0.60 x 2.10 m</v>
      </c>
      <c r="E36" s="54" t="str">
        <f>'[1]MEMÓRIA DE CÁLCULO'!E35</f>
        <v>m²</v>
      </c>
      <c r="F36" s="55">
        <v>1</v>
      </c>
      <c r="G36" s="48">
        <v>472.97</v>
      </c>
      <c r="H36" s="74">
        <f t="shared" si="6"/>
        <v>472.97</v>
      </c>
      <c r="I36" s="25"/>
      <c r="J36" s="50">
        <f t="shared" si="7"/>
        <v>0</v>
      </c>
      <c r="K36" s="51" t="str">
        <f t="shared" si="8"/>
        <v>OK</v>
      </c>
      <c r="L36" s="8"/>
    </row>
    <row r="37" spans="1:72" ht="51" x14ac:dyDescent="0.2">
      <c r="A37" s="77" t="s">
        <v>44</v>
      </c>
      <c r="B37" s="57" t="str">
        <f>'[1]MEMÓRIA DE CÁLCULO'!B34</f>
        <v>IOPES</v>
      </c>
      <c r="C37" s="58">
        <f>'[1]MEMÓRIA DE CÁLCULO'!C34</f>
        <v>60101</v>
      </c>
      <c r="D37" s="75" t="str">
        <f>'[1]MEMÓRIA DE CÁLCULO'!D34</f>
        <v xml:space="preserve">
Marco de madeira de lei de 1ª (Peroba, Ipê, Angelim Pedra ou equivalente) com 15x3 cm de batente, nas dimensões de 0.60 x 2.10 m</v>
      </c>
      <c r="E37" s="54" t="s">
        <v>12</v>
      </c>
      <c r="F37" s="55">
        <v>1</v>
      </c>
      <c r="G37" s="48">
        <v>143.75</v>
      </c>
      <c r="H37" s="74">
        <f t="shared" si="6"/>
        <v>143.75</v>
      </c>
      <c r="I37" s="25"/>
      <c r="J37" s="50">
        <f t="shared" si="7"/>
        <v>0</v>
      </c>
      <c r="K37" s="51" t="str">
        <f t="shared" si="8"/>
        <v>OK</v>
      </c>
      <c r="L37" s="8"/>
    </row>
    <row r="38" spans="1:72" s="10" customFormat="1" ht="42.75" customHeight="1" x14ac:dyDescent="0.2">
      <c r="A38" s="77" t="s">
        <v>45</v>
      </c>
      <c r="B38" s="57" t="str">
        <f>'[1]MEMÓRIA DE CÁLCULO'!B35</f>
        <v>IOPES</v>
      </c>
      <c r="C38" s="58">
        <f>'[1]MEMÓRIA DE CÁLCULO'!C35</f>
        <v>170220</v>
      </c>
      <c r="D38" s="75" t="str">
        <f>'[1]MEMÓRIA DE CÁLCULO'!D35</f>
        <v>Bancada de granito com espessura de 2 cm</v>
      </c>
      <c r="E38" s="54" t="str">
        <f>'[1]MEMÓRIA DE CÁLCULO'!E40</f>
        <v>m²</v>
      </c>
      <c r="F38" s="55">
        <v>0.3</v>
      </c>
      <c r="G38" s="48">
        <v>268.44</v>
      </c>
      <c r="H38" s="74">
        <f t="shared" si="6"/>
        <v>80.53</v>
      </c>
      <c r="I38" s="25"/>
      <c r="J38" s="50">
        <f t="shared" si="7"/>
        <v>0</v>
      </c>
      <c r="K38" s="51" t="str">
        <f t="shared" si="8"/>
        <v>OK</v>
      </c>
      <c r="L38" s="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</row>
    <row r="39" spans="1:72" s="9" customFormat="1" ht="51.75" customHeight="1" x14ac:dyDescent="0.2">
      <c r="A39" s="77" t="s">
        <v>46</v>
      </c>
      <c r="B39" s="57" t="s">
        <v>47</v>
      </c>
      <c r="C39" s="58">
        <f>'[1]MEMÓRIA DE CÁLCULO'!C36</f>
        <v>71701</v>
      </c>
      <c r="D39" s="75" t="str">
        <f>'[1]MEMÓRIA DE CÁLCULO'!D36</f>
        <v xml:space="preserve">
Janela de correr para vidro em alumínio anodizado cor natural, linha 25, completa, incl. puxador com tranca, alizar, caixilho e contramarco, exclusive vidro</v>
      </c>
      <c r="E39" s="54" t="str">
        <f>'[1]MEMÓRIA DE CÁLCULO'!E41</f>
        <v>m²</v>
      </c>
      <c r="F39" s="55">
        <f>'[1]MEMÓRIA DE CÁLCULO'!F36</f>
        <v>0.87</v>
      </c>
      <c r="G39" s="48">
        <v>268.04000000000002</v>
      </c>
      <c r="H39" s="74">
        <f t="shared" si="6"/>
        <v>233.19</v>
      </c>
      <c r="I39" s="25"/>
      <c r="J39" s="50">
        <f t="shared" si="7"/>
        <v>0</v>
      </c>
      <c r="K39" s="51" t="str">
        <f t="shared" si="8"/>
        <v>OK</v>
      </c>
      <c r="L39" s="8"/>
    </row>
    <row r="40" spans="1:72" s="9" customFormat="1" ht="51.75" customHeight="1" x14ac:dyDescent="0.2">
      <c r="A40" s="77" t="s">
        <v>48</v>
      </c>
      <c r="B40" s="57" t="s">
        <v>47</v>
      </c>
      <c r="C40" s="58">
        <v>80102</v>
      </c>
      <c r="D40" s="78" t="s">
        <v>49</v>
      </c>
      <c r="E40" s="54" t="s">
        <v>38</v>
      </c>
      <c r="F40" s="55">
        <f>'[1]MEMÓRIA DE CÁLCULO'!F37</f>
        <v>1.38</v>
      </c>
      <c r="G40" s="48">
        <v>71.37</v>
      </c>
      <c r="H40" s="74">
        <f t="shared" si="6"/>
        <v>98.49</v>
      </c>
      <c r="I40" s="25"/>
      <c r="J40" s="50">
        <f t="shared" si="7"/>
        <v>0</v>
      </c>
      <c r="K40" s="51" t="str">
        <f t="shared" si="8"/>
        <v>OK</v>
      </c>
      <c r="L40" s="8"/>
    </row>
    <row r="41" spans="1:72" s="9" customFormat="1" ht="51.75" customHeight="1" x14ac:dyDescent="0.2">
      <c r="A41" s="77" t="s">
        <v>50</v>
      </c>
      <c r="B41" s="57" t="s">
        <v>47</v>
      </c>
      <c r="C41" s="58">
        <v>71105</v>
      </c>
      <c r="D41" s="79" t="s">
        <v>51</v>
      </c>
      <c r="E41" s="54" t="s">
        <v>38</v>
      </c>
      <c r="F41" s="55">
        <f>'[1]MEMÓRIA DE CÁLCULO'!F38</f>
        <v>0.87</v>
      </c>
      <c r="G41" s="48">
        <v>152.15</v>
      </c>
      <c r="H41" s="74">
        <f t="shared" si="6"/>
        <v>132.37</v>
      </c>
      <c r="I41" s="25"/>
      <c r="J41" s="50">
        <f t="shared" si="7"/>
        <v>0</v>
      </c>
      <c r="K41" s="51" t="str">
        <f t="shared" si="8"/>
        <v>OK</v>
      </c>
      <c r="L41" s="8"/>
    </row>
    <row r="42" spans="1:72" ht="15" customHeight="1" x14ac:dyDescent="0.2">
      <c r="A42" s="60"/>
      <c r="B42" s="57"/>
      <c r="C42" s="57"/>
      <c r="D42" s="53" t="s">
        <v>52</v>
      </c>
      <c r="E42" s="61"/>
      <c r="F42" s="55"/>
      <c r="G42" s="62"/>
      <c r="H42" s="80">
        <f>ROUND(SUM(H34:H41),2)</f>
        <v>2284.4699999999998</v>
      </c>
      <c r="I42" s="23"/>
      <c r="J42" s="64">
        <f>SUM(J34:J41)</f>
        <v>0</v>
      </c>
      <c r="K42" s="81"/>
      <c r="L42" s="8"/>
    </row>
    <row r="43" spans="1:72" ht="15" customHeight="1" x14ac:dyDescent="0.2">
      <c r="A43" s="34">
        <v>5</v>
      </c>
      <c r="B43" s="82"/>
      <c r="C43" s="82"/>
      <c r="D43" s="67" t="s">
        <v>53</v>
      </c>
      <c r="E43" s="68"/>
      <c r="F43" s="38"/>
      <c r="G43" s="69"/>
      <c r="H43" s="70"/>
      <c r="I43" s="22"/>
      <c r="J43" s="71"/>
      <c r="K43" s="72"/>
      <c r="L43" s="8"/>
    </row>
    <row r="44" spans="1:72" ht="33" customHeight="1" x14ac:dyDescent="0.2">
      <c r="A44" s="60" t="s">
        <v>54</v>
      </c>
      <c r="B44" s="54" t="str">
        <f>'[1]MEMÓRIA DE CÁLCULO'!B40</f>
        <v xml:space="preserve">IOPES </v>
      </c>
      <c r="C44" s="54">
        <f>'[1]MEMÓRIA DE CÁLCULO'!C40</f>
        <v>10246</v>
      </c>
      <c r="D44" s="75" t="str">
        <f>'[1]MEMÓRIA DE CÁLCULO'!D40</f>
        <v>Lixamento de parede com pintura antiga PVA para recebimento de nova camada de tinta.</v>
      </c>
      <c r="E44" s="54" t="str">
        <f>'[1]MEMÓRIA DE CÁLCULO'!E40</f>
        <v>m²</v>
      </c>
      <c r="F44" s="55">
        <f>'[1]MEMÓRIA DE CÁLCULO'!F40</f>
        <v>136.30000000000001</v>
      </c>
      <c r="G44" s="48">
        <v>2.4</v>
      </c>
      <c r="H44" s="49">
        <f>ROUND(F44*G44,2)</f>
        <v>327.12</v>
      </c>
      <c r="I44" s="24"/>
      <c r="J44" s="50">
        <f t="shared" ref="J44:J46" si="9">ROUND((I44*F44),2)</f>
        <v>0</v>
      </c>
      <c r="K44" s="51" t="str">
        <f t="shared" ref="K44:K46" si="10">IF(I44&lt;=G44,"OK","REVER")</f>
        <v>OK</v>
      </c>
      <c r="L44" s="8"/>
    </row>
    <row r="45" spans="1:72" ht="44.25" customHeight="1" x14ac:dyDescent="0.2">
      <c r="A45" s="60" t="s">
        <v>55</v>
      </c>
      <c r="B45" s="54" t="str">
        <f>'[1]MEMÓRIA DE CÁLCULO'!B41</f>
        <v>IOPES</v>
      </c>
      <c r="C45" s="54">
        <f>'[1]MEMÓRIA DE CÁLCULO'!C41</f>
        <v>190117</v>
      </c>
      <c r="D45" s="75" t="str">
        <f>'[1]MEMÓRIA DE CÁLCULO'!D41</f>
        <v>Pintura com tinta acrílica, marcas de referência Suvinil, Coral e Metalatex, inclusive selador acrílico, em paredes e forros, a duas demãos</v>
      </c>
      <c r="E45" s="54" t="str">
        <f>'[1]MEMÓRIA DE CÁLCULO'!E41</f>
        <v>m²</v>
      </c>
      <c r="F45" s="55">
        <f>'[1]MEMÓRIA DE CÁLCULO'!F41</f>
        <v>254.33</v>
      </c>
      <c r="G45" s="48">
        <v>16</v>
      </c>
      <c r="H45" s="49">
        <f>ROUND(F45*G45,2)</f>
        <v>4069.28</v>
      </c>
      <c r="I45" s="24"/>
      <c r="J45" s="50">
        <f t="shared" si="9"/>
        <v>0</v>
      </c>
      <c r="K45" s="51" t="str">
        <f t="shared" si="10"/>
        <v>OK</v>
      </c>
      <c r="L45" s="8"/>
    </row>
    <row r="46" spans="1:72" ht="48" customHeight="1" x14ac:dyDescent="0.2">
      <c r="A46" s="60" t="s">
        <v>56</v>
      </c>
      <c r="B46" s="54" t="str">
        <f>'[1]MEMÓRIA DE CÁLCULO'!B42</f>
        <v>IOPES</v>
      </c>
      <c r="C46" s="54">
        <f>'[1]MEMÓRIA DE CÁLCULO'!C42</f>
        <v>190302</v>
      </c>
      <c r="D46" s="75" t="str">
        <f>'[1]MEMÓRIA DE CÁLCULO'!D42</f>
        <v>Pintura com tinta esmalte sintético, marcas de referência Suvinil, Coral ou Metalatex, inclusive fundo branco nivelador, em madeira, a duas demãos</v>
      </c>
      <c r="E46" s="54" t="str">
        <f>'[1]MEMÓRIA DE CÁLCULO'!E42</f>
        <v>m²</v>
      </c>
      <c r="F46" s="55">
        <f>'[1]MEMÓRIA DE CÁLCULO'!F42</f>
        <v>18</v>
      </c>
      <c r="G46" s="48">
        <v>13.24</v>
      </c>
      <c r="H46" s="49">
        <f>ROUND(F46*G46,2)</f>
        <v>238.32</v>
      </c>
      <c r="I46" s="24"/>
      <c r="J46" s="50">
        <f t="shared" si="9"/>
        <v>0</v>
      </c>
      <c r="K46" s="51" t="str">
        <f t="shared" si="10"/>
        <v>OK</v>
      </c>
      <c r="L46" s="8"/>
    </row>
    <row r="47" spans="1:72" ht="15" customHeight="1" x14ac:dyDescent="0.2">
      <c r="A47" s="60"/>
      <c r="B47" s="57"/>
      <c r="C47" s="57"/>
      <c r="D47" s="83" t="s">
        <v>57</v>
      </c>
      <c r="E47" s="54"/>
      <c r="F47" s="55"/>
      <c r="G47" s="62"/>
      <c r="H47" s="80">
        <f>ROUND(SUM(H44:H46),2)</f>
        <v>4634.72</v>
      </c>
      <c r="I47" s="23"/>
      <c r="J47" s="64">
        <f>ROUND(SUM(J40:J46),2)</f>
        <v>0</v>
      </c>
      <c r="K47" s="81"/>
      <c r="L47" s="8"/>
    </row>
    <row r="48" spans="1:72" ht="15" customHeight="1" x14ac:dyDescent="0.2">
      <c r="A48" s="34">
        <v>6</v>
      </c>
      <c r="B48" s="35"/>
      <c r="C48" s="35"/>
      <c r="D48" s="67" t="s">
        <v>58</v>
      </c>
      <c r="E48" s="68"/>
      <c r="F48" s="38"/>
      <c r="G48" s="84"/>
      <c r="H48" s="85"/>
      <c r="I48" s="100"/>
      <c r="J48" s="86"/>
      <c r="K48" s="87"/>
      <c r="L48" s="8"/>
    </row>
    <row r="49" spans="1:12" ht="15" customHeight="1" x14ac:dyDescent="0.2">
      <c r="A49" s="60" t="s">
        <v>59</v>
      </c>
      <c r="B49" s="57" t="s">
        <v>47</v>
      </c>
      <c r="C49" s="88">
        <v>110201</v>
      </c>
      <c r="D49" s="75" t="str">
        <f>'[1]MEMÓRIA DE CÁLCULO'!D44</f>
        <v>Forro de gesso acabamento tipo liso</v>
      </c>
      <c r="E49" s="54" t="str">
        <f>'[1]MEMÓRIA DE CÁLCULO'!E44</f>
        <v>m²</v>
      </c>
      <c r="F49" s="55">
        <f>'[1]MEMÓRIA DE CÁLCULO'!F44</f>
        <v>20.96</v>
      </c>
      <c r="G49" s="48">
        <v>22.51</v>
      </c>
      <c r="H49" s="89">
        <f>F49*G49</f>
        <v>471.80960000000005</v>
      </c>
      <c r="I49" s="101"/>
      <c r="J49" s="50">
        <f t="shared" ref="J49:J60" si="11">ROUND((I49*F49),2)</f>
        <v>0</v>
      </c>
      <c r="K49" s="51" t="str">
        <f t="shared" ref="K49" si="12">IF(I49&lt;=G49,"OK","REVER")</f>
        <v>OK</v>
      </c>
      <c r="L49" s="8"/>
    </row>
    <row r="50" spans="1:12" ht="15" customHeight="1" x14ac:dyDescent="0.2">
      <c r="A50" s="60"/>
      <c r="B50" s="57"/>
      <c r="C50" s="57"/>
      <c r="D50" s="53" t="s">
        <v>60</v>
      </c>
      <c r="E50" s="54"/>
      <c r="F50" s="55"/>
      <c r="G50" s="62"/>
      <c r="H50" s="80">
        <f>H49</f>
        <v>471.80960000000005</v>
      </c>
      <c r="I50" s="23"/>
      <c r="J50" s="64">
        <f>ROUND(SUM(J43:J49),2)</f>
        <v>0</v>
      </c>
      <c r="K50" s="81"/>
    </row>
    <row r="51" spans="1:12" s="11" customFormat="1" ht="15" customHeight="1" x14ac:dyDescent="0.2">
      <c r="A51" s="90">
        <v>7</v>
      </c>
      <c r="B51" s="66"/>
      <c r="C51" s="66"/>
      <c r="D51" s="67" t="s">
        <v>61</v>
      </c>
      <c r="E51" s="91"/>
      <c r="F51" s="38"/>
      <c r="G51" s="69"/>
      <c r="H51" s="70"/>
      <c r="I51" s="22"/>
      <c r="J51" s="71"/>
      <c r="K51" s="72"/>
    </row>
    <row r="52" spans="1:12" ht="25.5" x14ac:dyDescent="0.2">
      <c r="A52" s="60" t="s">
        <v>62</v>
      </c>
      <c r="B52" s="57" t="s">
        <v>47</v>
      </c>
      <c r="C52" s="57">
        <f>'[1]MEMÓRIA DE CÁLCULO'!C46</f>
        <v>140702</v>
      </c>
      <c r="D52" s="75" t="str">
        <f>'[1]MEMÓRIA DE CÁLCULO'!D46</f>
        <v>Ponto com registro de pressão (chuveiro, caixa de descarga, etc...)</v>
      </c>
      <c r="E52" s="54" t="str">
        <f>'[1]MEMÓRIA DE CÁLCULO'!E46</f>
        <v>UNID.</v>
      </c>
      <c r="F52" s="55">
        <f>'[1]MEMÓRIA DE CÁLCULO'!F46</f>
        <v>1</v>
      </c>
      <c r="G52" s="48">
        <v>90.58</v>
      </c>
      <c r="H52" s="49">
        <f>ROUND(F52*G52,2)</f>
        <v>90.58</v>
      </c>
      <c r="I52" s="24"/>
      <c r="J52" s="50">
        <f t="shared" si="11"/>
        <v>0</v>
      </c>
      <c r="K52" s="51" t="str">
        <f t="shared" ref="K52:K60" si="13">IF(I52&lt;=G52,"OK","REVER")</f>
        <v>OK</v>
      </c>
    </row>
    <row r="53" spans="1:12" ht="12.75" x14ac:dyDescent="0.2">
      <c r="A53" s="60" t="s">
        <v>63</v>
      </c>
      <c r="B53" s="57" t="s">
        <v>47</v>
      </c>
      <c r="C53" s="57">
        <v>140705</v>
      </c>
      <c r="D53" s="92" t="s">
        <v>64</v>
      </c>
      <c r="E53" s="54" t="str">
        <f>'[1]MEMÓRIA DE CÁLCULO'!E47</f>
        <v>UNID.</v>
      </c>
      <c r="F53" s="55">
        <f>'[1]MEMÓRIA DE CÁLCULO'!F47</f>
        <v>2</v>
      </c>
      <c r="G53" s="48">
        <v>60.51</v>
      </c>
      <c r="H53" s="49">
        <f>ROUND(F53*G53,2)</f>
        <v>121.02</v>
      </c>
      <c r="I53" s="24"/>
      <c r="J53" s="50">
        <f t="shared" si="11"/>
        <v>0</v>
      </c>
      <c r="K53" s="51" t="str">
        <f t="shared" si="13"/>
        <v>OK</v>
      </c>
    </row>
    <row r="54" spans="1:12" ht="25.5" x14ac:dyDescent="0.2">
      <c r="A54" s="60" t="s">
        <v>65</v>
      </c>
      <c r="B54" s="57" t="s">
        <v>47</v>
      </c>
      <c r="C54" s="57">
        <f>'[1]MEMÓRIA DE CÁLCULO'!C48</f>
        <v>140706</v>
      </c>
      <c r="D54" s="75" t="str">
        <f>'[1]MEMÓRIA DE CÁLCULO'!D48</f>
        <v>Ponto para esgoto secundário (pia, lavatório, mictório, tanque, bidê, etc...)</v>
      </c>
      <c r="E54" s="54" t="str">
        <f>'[1]MEMÓRIA DE CÁLCULO'!E48</f>
        <v>UNID.</v>
      </c>
      <c r="F54" s="55">
        <f>'[1]MEMÓRIA DE CÁLCULO'!F48</f>
        <v>2</v>
      </c>
      <c r="G54" s="48">
        <v>46.71</v>
      </c>
      <c r="H54" s="49">
        <f t="shared" ref="H54:H60" si="14">ROUND(F54*G54,2)</f>
        <v>93.42</v>
      </c>
      <c r="I54" s="24"/>
      <c r="J54" s="50">
        <f t="shared" si="11"/>
        <v>0</v>
      </c>
      <c r="K54" s="51" t="str">
        <f t="shared" si="13"/>
        <v>OK</v>
      </c>
    </row>
    <row r="55" spans="1:12" ht="25.5" x14ac:dyDescent="0.2">
      <c r="A55" s="60" t="s">
        <v>66</v>
      </c>
      <c r="B55" s="57" t="s">
        <v>47</v>
      </c>
      <c r="C55" s="57">
        <f>'[1]MEMÓRIA DE CÁLCULO'!C49</f>
        <v>140708</v>
      </c>
      <c r="D55" s="75" t="str">
        <f>'[1]MEMÓRIA DE CÁLCULO'!D49</f>
        <v>Ponto para ralo sifonado, inclusive ralo sifonado 100 x 40 mm c/ grelha em pvc</v>
      </c>
      <c r="E55" s="54" t="str">
        <f>'[1]MEMÓRIA DE CÁLCULO'!E49</f>
        <v>UNID.</v>
      </c>
      <c r="F55" s="55">
        <f>'[1]MEMÓRIA DE CÁLCULO'!F49</f>
        <v>1</v>
      </c>
      <c r="G55" s="48">
        <v>44.3</v>
      </c>
      <c r="H55" s="49">
        <f t="shared" si="14"/>
        <v>44.3</v>
      </c>
      <c r="I55" s="24"/>
      <c r="J55" s="50">
        <f t="shared" si="11"/>
        <v>0</v>
      </c>
      <c r="K55" s="51" t="str">
        <f t="shared" si="13"/>
        <v>OK</v>
      </c>
    </row>
    <row r="56" spans="1:12" ht="39.75" customHeight="1" x14ac:dyDescent="0.2">
      <c r="A56" s="60" t="s">
        <v>67</v>
      </c>
      <c r="B56" s="57" t="s">
        <v>47</v>
      </c>
      <c r="C56" s="58">
        <v>170130</v>
      </c>
      <c r="D56" s="78" t="s">
        <v>68</v>
      </c>
      <c r="E56" s="54" t="str">
        <f>'[1]MEMÓRIA DE CÁLCULO'!E50</f>
        <v>UNID.</v>
      </c>
      <c r="F56" s="55">
        <f>'[1]MEMÓRIA DE CÁLCULO'!F50</f>
        <v>1</v>
      </c>
      <c r="G56" s="48">
        <v>341.46</v>
      </c>
      <c r="H56" s="49">
        <f t="shared" si="14"/>
        <v>341.46</v>
      </c>
      <c r="I56" s="24"/>
      <c r="J56" s="50">
        <f t="shared" si="11"/>
        <v>0</v>
      </c>
      <c r="K56" s="51" t="str">
        <f t="shared" si="13"/>
        <v>OK</v>
      </c>
    </row>
    <row r="57" spans="1:12" ht="38.25" x14ac:dyDescent="0.2">
      <c r="A57" s="60" t="s">
        <v>69</v>
      </c>
      <c r="B57" s="57" t="s">
        <v>47</v>
      </c>
      <c r="C57" s="58">
        <v>170117</v>
      </c>
      <c r="D57" s="78" t="s">
        <v>70</v>
      </c>
      <c r="E57" s="54" t="str">
        <f>'[1]MEMÓRIA DE CÁLCULO'!E51</f>
        <v>UNID.</v>
      </c>
      <c r="F57" s="55">
        <f>'[1]MEMÓRIA DE CÁLCULO'!F51</f>
        <v>1</v>
      </c>
      <c r="G57" s="48">
        <v>112.17</v>
      </c>
      <c r="H57" s="49">
        <f t="shared" si="14"/>
        <v>112.17</v>
      </c>
      <c r="I57" s="24"/>
      <c r="J57" s="50">
        <f t="shared" si="11"/>
        <v>0</v>
      </c>
      <c r="K57" s="51" t="str">
        <f t="shared" si="13"/>
        <v>OK</v>
      </c>
    </row>
    <row r="58" spans="1:12" ht="25.5" x14ac:dyDescent="0.2">
      <c r="A58" s="60" t="s">
        <v>71</v>
      </c>
      <c r="B58" s="57" t="s">
        <v>47</v>
      </c>
      <c r="C58" s="58">
        <v>170353</v>
      </c>
      <c r="D58" s="78" t="s">
        <v>72</v>
      </c>
      <c r="E58" s="54" t="str">
        <f>'[1]MEMÓRIA DE CÁLCULO'!E52</f>
        <v>UNID.</v>
      </c>
      <c r="F58" s="55">
        <f>'[1]MEMÓRIA DE CÁLCULO'!F52</f>
        <v>2</v>
      </c>
      <c r="G58" s="48">
        <v>220.4</v>
      </c>
      <c r="H58" s="49">
        <f t="shared" si="14"/>
        <v>440.8</v>
      </c>
      <c r="I58" s="24"/>
      <c r="J58" s="50">
        <f t="shared" si="11"/>
        <v>0</v>
      </c>
      <c r="K58" s="51" t="str">
        <f t="shared" si="13"/>
        <v>OK</v>
      </c>
    </row>
    <row r="59" spans="1:12" ht="30" customHeight="1" x14ac:dyDescent="0.2">
      <c r="A59" s="60" t="s">
        <v>73</v>
      </c>
      <c r="B59" s="57" t="s">
        <v>47</v>
      </c>
      <c r="C59" s="58">
        <v>170357</v>
      </c>
      <c r="D59" s="78" t="s">
        <v>74</v>
      </c>
      <c r="E59" s="54" t="str">
        <f>'[1]MEMÓRIA DE CÁLCULO'!E53</f>
        <v>UNID.</v>
      </c>
      <c r="F59" s="55">
        <f>'[1]MEMÓRIA DE CÁLCULO'!F53</f>
        <v>1</v>
      </c>
      <c r="G59" s="48">
        <v>388.68</v>
      </c>
      <c r="H59" s="49">
        <f t="shared" si="14"/>
        <v>388.68</v>
      </c>
      <c r="I59" s="24"/>
      <c r="J59" s="50">
        <f t="shared" si="11"/>
        <v>0</v>
      </c>
      <c r="K59" s="51" t="str">
        <f t="shared" si="13"/>
        <v>OK</v>
      </c>
    </row>
    <row r="60" spans="1:12" ht="38.25" x14ac:dyDescent="0.2">
      <c r="A60" s="60" t="s">
        <v>75</v>
      </c>
      <c r="B60" s="57" t="s">
        <v>47</v>
      </c>
      <c r="C60" s="58">
        <v>170116</v>
      </c>
      <c r="D60" s="93" t="s">
        <v>76</v>
      </c>
      <c r="E60" s="54" t="str">
        <f>'[1]MEMÓRIA DE CÁLCULO'!E54</f>
        <v>UNID.</v>
      </c>
      <c r="F60" s="55">
        <v>2</v>
      </c>
      <c r="G60" s="48">
        <v>227.86</v>
      </c>
      <c r="H60" s="49">
        <f t="shared" si="14"/>
        <v>455.72</v>
      </c>
      <c r="I60" s="24"/>
      <c r="J60" s="50">
        <f t="shared" si="11"/>
        <v>0</v>
      </c>
      <c r="K60" s="51" t="str">
        <f t="shared" si="13"/>
        <v>OK</v>
      </c>
    </row>
    <row r="61" spans="1:12" ht="15.75" customHeight="1" x14ac:dyDescent="0.2">
      <c r="A61" s="60"/>
      <c r="B61" s="57"/>
      <c r="C61" s="57"/>
      <c r="D61" s="53" t="s">
        <v>77</v>
      </c>
      <c r="E61" s="54"/>
      <c r="F61" s="55"/>
      <c r="G61" s="62"/>
      <c r="H61" s="80">
        <f>ROUND(SUM(H52:H60),2)</f>
        <v>2088.15</v>
      </c>
      <c r="I61" s="23"/>
      <c r="J61" s="64">
        <f>ROUND(SUM(J54:J60),2)</f>
        <v>0</v>
      </c>
      <c r="K61" s="81"/>
    </row>
    <row r="62" spans="1:12" ht="15" customHeight="1" x14ac:dyDescent="0.2">
      <c r="A62" s="34">
        <v>8</v>
      </c>
      <c r="B62" s="82"/>
      <c r="C62" s="82"/>
      <c r="D62" s="94" t="s">
        <v>78</v>
      </c>
      <c r="E62" s="95"/>
      <c r="F62" s="38"/>
      <c r="G62" s="96"/>
      <c r="H62" s="70"/>
      <c r="I62" s="22"/>
      <c r="J62" s="71"/>
      <c r="K62" s="72"/>
    </row>
    <row r="63" spans="1:12" ht="15" customHeight="1" x14ac:dyDescent="0.2">
      <c r="A63" s="60" t="s">
        <v>79</v>
      </c>
      <c r="B63" s="52"/>
      <c r="C63" s="52"/>
      <c r="D63" s="53" t="s">
        <v>80</v>
      </c>
      <c r="E63" s="54" t="s">
        <v>81</v>
      </c>
      <c r="F63" s="55">
        <v>1</v>
      </c>
      <c r="G63" s="97">
        <v>1000</v>
      </c>
      <c r="H63" s="74">
        <f>ROUND(G63*F63,2)</f>
        <v>1000</v>
      </c>
      <c r="I63" s="25"/>
      <c r="J63" s="50">
        <f t="shared" ref="J63" si="15">ROUND((I63*F63),2)</f>
        <v>0</v>
      </c>
      <c r="K63" s="51" t="str">
        <f t="shared" ref="K63" si="16">IF(I63&lt;=G63,"OK","REVER")</f>
        <v>OK</v>
      </c>
    </row>
    <row r="64" spans="1:12" ht="15" customHeight="1" thickBot="1" x14ac:dyDescent="0.25">
      <c r="A64" s="60"/>
      <c r="B64" s="52"/>
      <c r="C64" s="52"/>
      <c r="D64" s="98" t="s">
        <v>82</v>
      </c>
      <c r="E64" s="54"/>
      <c r="F64" s="55"/>
      <c r="G64" s="97"/>
      <c r="H64" s="80">
        <f>H63</f>
        <v>1000</v>
      </c>
      <c r="I64" s="23"/>
      <c r="J64" s="64">
        <f>ROUND(SUM(J57:J63),2)</f>
        <v>0</v>
      </c>
      <c r="K64" s="81"/>
    </row>
    <row r="65" spans="1:13" ht="16.5" thickBot="1" x14ac:dyDescent="0.25">
      <c r="A65" s="113" t="s">
        <v>83</v>
      </c>
      <c r="B65" s="114"/>
      <c r="C65" s="114"/>
      <c r="D65" s="114"/>
      <c r="E65" s="114"/>
      <c r="F65" s="115"/>
      <c r="G65" s="111">
        <f>SUM(H64,H61,H50,H47,H32,H25,H21,H42)</f>
        <v>17416.409599999999</v>
      </c>
      <c r="H65" s="112"/>
      <c r="I65" s="111">
        <f>SUM(J64,J61,J50,J47,J42,J32,J25,J21)</f>
        <v>0</v>
      </c>
      <c r="J65" s="112"/>
      <c r="K65" s="99" t="str">
        <f>IF(I65&lt;=G65,"ORÇAMENTO VÁLIDO","REVER ORÇAMENTO")</f>
        <v>ORÇAMENTO VÁLIDO</v>
      </c>
      <c r="L65" s="8"/>
      <c r="M65" s="12"/>
    </row>
    <row r="66" spans="1:13" ht="19.5" customHeight="1" x14ac:dyDescent="0.2">
      <c r="A66" s="102"/>
      <c r="B66" s="103"/>
      <c r="C66" s="103"/>
      <c r="D66" s="103"/>
      <c r="E66" s="103"/>
      <c r="F66" s="103"/>
      <c r="G66" s="103"/>
      <c r="H66" s="13"/>
      <c r="I66" s="13"/>
      <c r="J66" s="13"/>
      <c r="K66" s="13"/>
    </row>
    <row r="67" spans="1:13" ht="19.5" customHeight="1" x14ac:dyDescent="0.2">
      <c r="A67" s="102"/>
      <c r="B67" s="103"/>
      <c r="C67" s="103"/>
      <c r="D67" s="103"/>
      <c r="E67" s="103"/>
      <c r="F67" s="103"/>
      <c r="G67" s="103"/>
      <c r="H67" s="13"/>
      <c r="I67" s="13"/>
      <c r="J67" s="13"/>
      <c r="K67" s="13"/>
    </row>
    <row r="68" spans="1:13" ht="19.5" customHeight="1" x14ac:dyDescent="0.2">
      <c r="A68" s="104" t="s">
        <v>84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</row>
    <row r="69" spans="1:13" ht="19.5" customHeight="1" x14ac:dyDescent="0.2">
      <c r="A69" s="104"/>
      <c r="B69" s="105"/>
      <c r="C69" s="105"/>
      <c r="D69" s="105"/>
      <c r="E69" s="105"/>
      <c r="F69" s="105"/>
      <c r="G69" s="105"/>
      <c r="H69" s="105"/>
      <c r="I69" s="105"/>
      <c r="J69" s="105"/>
      <c r="K69" s="105"/>
    </row>
    <row r="70" spans="1:13" ht="19.5" customHeight="1" x14ac:dyDescent="0.2">
      <c r="A70" s="104" t="s">
        <v>85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</row>
    <row r="71" spans="1:13" ht="19.5" customHeight="1" x14ac:dyDescent="0.2">
      <c r="A71" s="104"/>
      <c r="B71" s="105"/>
      <c r="C71" s="105"/>
      <c r="D71" s="105"/>
      <c r="E71" s="105"/>
      <c r="F71" s="105"/>
      <c r="G71" s="105"/>
      <c r="H71" s="105"/>
      <c r="I71" s="105"/>
      <c r="J71" s="105"/>
      <c r="K71" s="105"/>
    </row>
    <row r="72" spans="1:13" ht="15" customHeight="1" thickBot="1" x14ac:dyDescent="0.25">
      <c r="A72" s="106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8"/>
    </row>
  </sheetData>
  <sheetProtection algorithmName="SHA-512" hashValue="NnDneQuStn46zNR28pVTpXKwUVtx/eW9bg7f3fEgCKf5nj+jk0uCiWRY087XzS6UY0BoM7uuECkxI1GayQnoPw==" saltValue="VqK+VwqvAWjfcuXSvaiA7A==" spinCount="100000" sheet="1" formatCells="0" formatColumns="0" formatRows="0" insertColumns="0" insertRows="0" insertHyperlinks="0" deleteColumns="0" deleteRows="0" sort="0" autoFilter="0" pivotTables="0"/>
  <mergeCells count="19">
    <mergeCell ref="A1:K1"/>
    <mergeCell ref="A9:K9"/>
    <mergeCell ref="A10:K10"/>
    <mergeCell ref="A11:A12"/>
    <mergeCell ref="B11:B12"/>
    <mergeCell ref="C11:C12"/>
    <mergeCell ref="D11:D12"/>
    <mergeCell ref="E11:E12"/>
    <mergeCell ref="F11:F12"/>
    <mergeCell ref="A71:K71"/>
    <mergeCell ref="A72:K72"/>
    <mergeCell ref="I11:K11"/>
    <mergeCell ref="G65:H65"/>
    <mergeCell ref="A65:F65"/>
    <mergeCell ref="I65:J65"/>
    <mergeCell ref="G11:H11"/>
    <mergeCell ref="A68:K68"/>
    <mergeCell ref="A69:K69"/>
    <mergeCell ref="A70:K70"/>
  </mergeCells>
  <conditionalFormatting sqref="D14">
    <cfRule type="duplicateValues" dxfId="0" priority="1" stopIfTrue="1"/>
  </conditionalFormatting>
  <dataValidations count="2">
    <dataValidation operator="greaterThanOrEqual" allowBlank="1" showInputMessage="1" showErrorMessage="1" errorTitle="ATENÇÃO!!!!!!!" error="DEVE SER DIGITADO UM NÚMERO INTEIRO._x000a_" sqref="F47 F38:F43"/>
    <dataValidation showInputMessage="1" showErrorMessage="1" errorTitle="ERRO!!!!!!" error="NÃO É POSSÍVEL INSERIR VALORES NESTA CÉLULA." sqref="K47 H42:K43 H47:I47 G65 H66:K67 H49:I49 I65"/>
  </dataValidations>
  <printOptions horizontalCentered="1"/>
  <pageMargins left="0.39370078740157483" right="0.19685039370078741" top="0.59055118110236227" bottom="0.19685039370078741" header="0.62992125984251968" footer="0.11811023622047245"/>
  <pageSetup paperSize="9" scale="38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</vt:lpstr>
      <vt:lpstr>PLANILHA!Area_de_impressao</vt:lpstr>
      <vt:lpstr>PLANILHA!Titulos_de_impressao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</dc:creator>
  <cp:lastModifiedBy>Planejamento</cp:lastModifiedBy>
  <dcterms:created xsi:type="dcterms:W3CDTF">2017-06-13T17:56:47Z</dcterms:created>
  <dcterms:modified xsi:type="dcterms:W3CDTF">2017-06-13T18:42:07Z</dcterms:modified>
</cp:coreProperties>
</file>